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cehreli\Desktop\My D Folder\thess\computations\AssortmentGamesWithEffortInOnlineMarketplaces\"/>
    </mc:Choice>
  </mc:AlternateContent>
  <bookViews>
    <workbookView xWindow="0" yWindow="0" windowWidth="15350" windowHeight="6710" tabRatio="784" firstSheet="4" activeTab="10"/>
  </bookViews>
  <sheets>
    <sheet name="Sheet1" sheetId="13" r:id="rId1"/>
    <sheet name="cases" sheetId="1" r:id="rId2"/>
    <sheet name="Numeric Results" sheetId="4" r:id="rId3"/>
    <sheet name="opcost values" sheetId="5" r:id="rId4"/>
    <sheet name="dg efffect 1" sheetId="19" r:id="rId5"/>
    <sheet name="dg effect summary" sheetId="20" r:id="rId6"/>
    <sheet name="cg effect 1" sheetId="21" r:id="rId7"/>
    <sheet name="equilibrium values" sheetId="9" r:id="rId8"/>
    <sheet name="Sheet2" sheetId="22" r:id="rId9"/>
    <sheet name="YENİ-paramatre effects" sheetId="16" r:id="rId10"/>
    <sheet name="deviation from base analysis" sheetId="8" r:id="rId11"/>
    <sheet name="analyzing g effect" sheetId="11" r:id="rId12"/>
    <sheet name="centralized vs. decentralized" sheetId="12" r:id="rId13"/>
  </sheets>
  <definedNames>
    <definedName name="_xlnm._FilterDatabase" localSheetId="10" hidden="1">'deviation from base analysis'!$C$3:$E$30</definedName>
    <definedName name="_xlnm._FilterDatabase" localSheetId="7" hidden="1">'equilibrium values'!$B$3:$D$30</definedName>
  </definedNames>
  <calcPr calcId="162913" calcOnSave="0"/>
  <pivotCaches>
    <pivotCache cacheId="0" r:id="rId14"/>
    <pivotCache cacheId="1" r:id="rId15"/>
    <pivotCache cacheId="2" r:id="rId16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31" i="22" l="1"/>
  <c r="Q31" i="22"/>
  <c r="G37" i="22"/>
  <c r="N37" i="22"/>
  <c r="N13" i="22"/>
  <c r="N14" i="22"/>
  <c r="N15" i="22"/>
  <c r="N16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10" i="22"/>
  <c r="N11" i="22"/>
  <c r="N12" i="22"/>
  <c r="N9" i="22"/>
  <c r="N7" i="21" l="1"/>
  <c r="R7" i="19"/>
  <c r="K34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6" i="1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38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69" i="9"/>
  <c r="O70" i="9" l="1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69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70" i="9"/>
  <c r="M69" i="9"/>
  <c r="F95" i="9"/>
  <c r="G95" i="9" s="1"/>
  <c r="O95" i="9" s="1"/>
  <c r="G94" i="9"/>
  <c r="F94" i="9"/>
  <c r="F93" i="9"/>
  <c r="G93" i="9" s="1"/>
  <c r="G92" i="9"/>
  <c r="F92" i="9"/>
  <c r="F91" i="9"/>
  <c r="G91" i="9" s="1"/>
  <c r="G90" i="9"/>
  <c r="F90" i="9"/>
  <c r="F89" i="9"/>
  <c r="G89" i="9" s="1"/>
  <c r="G88" i="9"/>
  <c r="F88" i="9"/>
  <c r="F87" i="9"/>
  <c r="G87" i="9" s="1"/>
  <c r="G86" i="9"/>
  <c r="F86" i="9"/>
  <c r="F85" i="9"/>
  <c r="G85" i="9" s="1"/>
  <c r="G84" i="9"/>
  <c r="F84" i="9"/>
  <c r="F83" i="9"/>
  <c r="G83" i="9" s="1"/>
  <c r="G82" i="9"/>
  <c r="F82" i="9"/>
  <c r="F81" i="9"/>
  <c r="G81" i="9" s="1"/>
  <c r="G80" i="9"/>
  <c r="F80" i="9"/>
  <c r="F79" i="9"/>
  <c r="G79" i="9" s="1"/>
  <c r="G78" i="9"/>
  <c r="F78" i="9"/>
  <c r="F77" i="9"/>
  <c r="G77" i="9" s="1"/>
  <c r="G76" i="9"/>
  <c r="F76" i="9"/>
  <c r="F75" i="9"/>
  <c r="G75" i="9" s="1"/>
  <c r="G74" i="9"/>
  <c r="F74" i="9"/>
  <c r="F73" i="9"/>
  <c r="G73" i="9" s="1"/>
  <c r="G72" i="9"/>
  <c r="F72" i="9"/>
  <c r="G71" i="9"/>
  <c r="F70" i="9"/>
  <c r="G70" i="9" s="1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6" i="9"/>
  <c r="N5" i="9"/>
  <c r="N4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G41" i="9"/>
  <c r="F41" i="9"/>
  <c r="G40" i="9"/>
  <c r="G39" i="9"/>
  <c r="F39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4" i="9"/>
  <c r="B11" i="8" l="1"/>
  <c r="AJ30" i="4"/>
  <c r="AI30" i="4"/>
  <c r="I8" i="8"/>
  <c r="B4" i="8"/>
  <c r="J8" i="8"/>
  <c r="H8" i="8"/>
  <c r="G8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9" i="8"/>
  <c r="I7" i="8"/>
  <c r="I6" i="8"/>
  <c r="I5" i="8"/>
  <c r="I4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6" i="8"/>
  <c r="H15" i="8"/>
  <c r="H14" i="8"/>
  <c r="H13" i="8"/>
  <c r="H12" i="8"/>
  <c r="H9" i="8"/>
  <c r="H7" i="8"/>
  <c r="H6" i="8"/>
  <c r="H5" i="8"/>
  <c r="H4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6" i="8"/>
  <c r="G15" i="8"/>
  <c r="G14" i="8"/>
  <c r="G13" i="8"/>
  <c r="G12" i="8"/>
  <c r="G9" i="8"/>
  <c r="G7" i="8"/>
  <c r="G6" i="8"/>
  <c r="G5" i="8"/>
  <c r="G4" i="8"/>
  <c r="H17" i="8"/>
  <c r="G17" i="8"/>
</calcChain>
</file>

<file path=xl/sharedStrings.xml><?xml version="1.0" encoding="utf-8"?>
<sst xmlns="http://schemas.openxmlformats.org/spreadsheetml/2006/main" count="11112" uniqueCount="4915">
  <si>
    <t>low</t>
  </si>
  <si>
    <t>base</t>
  </si>
  <si>
    <t>medium</t>
  </si>
  <si>
    <t>attraction</t>
  </si>
  <si>
    <t>slower</t>
  </si>
  <si>
    <t>faster</t>
  </si>
  <si>
    <t>high</t>
  </si>
  <si>
    <t>total number of cases =108</t>
  </si>
  <si>
    <t>**</t>
  </si>
  <si>
    <t>1,2</t>
  </si>
  <si>
    <t>1,3</t>
  </si>
  <si>
    <t>2,3</t>
  </si>
  <si>
    <t>1,2,3</t>
  </si>
  <si>
    <t>1a</t>
  </si>
  <si>
    <t>1b</t>
  </si>
  <si>
    <t>DECENTRALIZED</t>
  </si>
  <si>
    <t>1c</t>
  </si>
  <si>
    <t>1d</t>
  </si>
  <si>
    <t>CENTRALIZED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</si>
  <si>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</si>
  <si>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</si>
  <si>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</si>
  <si>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</si>
  <si>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</si>
  <si>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</si>
  <si>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</si>
  <si>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</si>
  <si>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</si>
  <si>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</si>
  <si>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</si>
  <si>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</si>
  <si>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</si>
  <si>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6a</t>
  </si>
  <si>
    <t>7a</t>
  </si>
  <si>
    <t>8a</t>
  </si>
  <si>
    <t>9a</t>
  </si>
  <si>
    <t>10a</t>
  </si>
  <si>
    <t>11a</t>
  </si>
  <si>
    <t>11b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</si>
  <si>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</si>
  <si>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</si>
  <si>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</si>
  <si>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</si>
  <si>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</si>
  <si>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</si>
  <si>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</si>
  <si>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</si>
  <si>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</si>
  <si>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</si>
  <si>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</si>
  <si>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</si>
  <si>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</si>
  <si>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</si>
  <si>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</si>
  <si>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</si>
  <si>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5b</t>
  </si>
  <si>
    <t>6b</t>
  </si>
  <si>
    <t>7b</t>
  </si>
  <si>
    <t>8b</t>
  </si>
  <si>
    <t>9b</t>
  </si>
  <si>
    <t>10b</t>
  </si>
  <si>
    <t>12b</t>
  </si>
  <si>
    <t>13b</t>
  </si>
  <si>
    <t>14b</t>
  </si>
  <si>
    <t>15b</t>
  </si>
  <si>
    <t>16b</t>
  </si>
  <si>
    <t>17b</t>
  </si>
  <si>
    <t>18b</t>
  </si>
  <si>
    <t>19b</t>
  </si>
  <si>
    <t>20b</t>
  </si>
  <si>
    <t>21b</t>
  </si>
  <si>
    <t>22b</t>
  </si>
  <si>
    <t>23b</t>
  </si>
  <si>
    <t>24b</t>
  </si>
  <si>
    <t>25b</t>
  </si>
  <si>
    <t>26b</t>
  </si>
  <si>
    <t>27b</t>
  </si>
  <si>
    <t>5c</t>
  </si>
  <si>
    <t>6c</t>
  </si>
  <si>
    <t>7c</t>
  </si>
  <si>
    <t>8c</t>
  </si>
  <si>
    <t>9c</t>
  </si>
  <si>
    <t>10c</t>
  </si>
  <si>
    <t>11c</t>
  </si>
  <si>
    <t>12c</t>
  </si>
  <si>
    <t>13c</t>
  </si>
  <si>
    <t>14c</t>
  </si>
  <si>
    <t>15c</t>
  </si>
  <si>
    <t>16c</t>
  </si>
  <si>
    <t>17c</t>
  </si>
  <si>
    <t>18c</t>
  </si>
  <si>
    <t>19c</t>
  </si>
  <si>
    <t>20c</t>
  </si>
  <si>
    <t>21c</t>
  </si>
  <si>
    <t>22c</t>
  </si>
  <si>
    <t>23c</t>
  </si>
  <si>
    <t>24c</t>
  </si>
  <si>
    <t>25c</t>
  </si>
  <si>
    <t>26c</t>
  </si>
  <si>
    <t>27c</t>
  </si>
  <si>
    <t>5d</t>
  </si>
  <si>
    <t>6d</t>
  </si>
  <si>
    <t>7d</t>
  </si>
  <si>
    <t>8d</t>
  </si>
  <si>
    <t>9d</t>
  </si>
  <si>
    <t>10d</t>
  </si>
  <si>
    <t>11d</t>
  </si>
  <si>
    <t>12d</t>
  </si>
  <si>
    <t>13d</t>
  </si>
  <si>
    <t>14d</t>
  </si>
  <si>
    <t>15d</t>
  </si>
  <si>
    <t>16d</t>
  </si>
  <si>
    <t>17d</t>
  </si>
  <si>
    <t>18d</t>
  </si>
  <si>
    <t>19d</t>
  </si>
  <si>
    <t>20d</t>
  </si>
  <si>
    <t>21d</t>
  </si>
  <si>
    <t>22d</t>
  </si>
  <si>
    <t>23d</t>
  </si>
  <si>
    <t>24d</t>
  </si>
  <si>
    <t>25d</t>
  </si>
  <si>
    <t>26d</t>
  </si>
  <si>
    <t>27d</t>
  </si>
  <si>
    <t>*</t>
  </si>
  <si>
    <t>OPCOSTS</t>
  </si>
  <si>
    <t>(7.8879,0.1486,4.0447,8.0365)</t>
  </si>
  <si>
    <t>(7.0762,0.5065,4.3120,7.5827)</t>
  </si>
  <si>
    <t>(5.8130,1.3250,2.8938,7.1380)</t>
  </si>
  <si>
    <t>(7.8616,0.1940,3.1889,8.0556)</t>
  </si>
  <si>
    <t>(7.4682,0.3762,2.5339,7.8444)</t>
  </si>
  <si>
    <t>(6.8694,0.7670,2.7393,7.6364)</t>
  </si>
  <si>
    <t>(7.6763,0.3205,2.3201,7.9968)</t>
  </si>
  <si>
    <t>(7.7028,0.2563,4.6342,7.9592)</t>
  </si>
  <si>
    <t>(7.5064,0.2556,3.4827,7.7620)</t>
  </si>
  <si>
    <t>(6.0222,1.1934,2.7150,7.2156)</t>
  </si>
  <si>
    <t>(7.9054,0.1821,3.0051,8.0875)</t>
  </si>
  <si>
    <t>(7.2609,0.5722,2.6522,7.8330)</t>
  </si>
  <si>
    <t>(7.3380,0.4266,2.2837,7.7646)</t>
  </si>
  <si>
    <t>(7.7465,0.2976,2.1456,8.0441)</t>
  </si>
  <si>
    <t>(7.7230,0.2501,4.5417,7.9731)</t>
  </si>
  <si>
    <t>(7.2081,0.4554,3.9926,7.6635)</t>
  </si>
  <si>
    <t>(6.5856,0.6808,2.4321,7.2664)</t>
  </si>
  <si>
    <t>(7.7189,0.3018,3.4367,8.0207)</t>
  </si>
  <si>
    <t>(7.5844,0.3382,2.3012,7.9226)</t>
  </si>
  <si>
    <t>(7.3800,0.4149,2.2200,7.7949)</t>
  </si>
  <si>
    <t>(7.7762,0.2898,2.0799,8.0660)</t>
  </si>
  <si>
    <t>(7.6430,0.2550,5.0036,7.8981)</t>
  </si>
  <si>
    <t>(6.9977,0.5080,4.5720,7.5058)</t>
  </si>
  <si>
    <t>(5.2629,1.6743,3.3254,6.9372)</t>
  </si>
  <si>
    <t>(7.7532,0.2232,3.6310,7.9765)</t>
  </si>
  <si>
    <t>(7.0449,0.6128,3.1344,7.6578)</t>
  </si>
  <si>
    <t>(6.6898,0.7987,3.0726,7.4885)</t>
  </si>
  <si>
    <t>(7.4968,0.3780,2.7408,7.8748)</t>
  </si>
  <si>
    <t>(7.6584,0.2497,4.9422,7.9080)</t>
  </si>
  <si>
    <t>(6.8394,0.5905,4.8528,7.4299)</t>
  </si>
  <si>
    <t>(5.5766,1.3941,3.1758,6.9707)</t>
  </si>
  <si>
    <t>(7.6158,0.3058,3.9328,7.9216)</t>
  </si>
  <si>
    <t>(7.2819,0.4462,2.9074,7.7281)</t>
  </si>
  <si>
    <t>(6.7095,0.7985,3.0455,7.5080)</t>
  </si>
  <si>
    <t>(7.5143,0.3754,2.7087,7.8897)</t>
  </si>
  <si>
    <t>(7.5446,0.2998,5.3333,7.8443)</t>
  </si>
  <si>
    <t>(7.1035,0.4634,4.3455,7.5669)</t>
  </si>
  <si>
    <t>(5.7383,1.2830,3.0614,7.0213)</t>
  </si>
  <si>
    <t>(7.6353,0.3053,3.8473,7.9406)</t>
  </si>
  <si>
    <t>(7.1038,0.6051,3.0223,7.7090)</t>
  </si>
  <si>
    <t>(7.0804,0.5282,2.7256,7.6086)</t>
  </si>
  <si>
    <t>(7.5601,0.3623,2.6076,7.9225)</t>
  </si>
  <si>
    <t>(7.5125,0.2965,5.5230,7.8090)</t>
  </si>
  <si>
    <t>(6.7926,0.5893,4.9981,7.3819)</t>
  </si>
  <si>
    <t>(5.1172,1.7112,3.4891,6.8284)</t>
  </si>
  <si>
    <t>(7.5603,0.3105,4.1713,7.8708)</t>
  </si>
  <si>
    <t>(6.9414,0.6391,3.3404,7.5805)</t>
  </si>
  <si>
    <t>(6.5707,0.8273,3.2732,7.3980)</t>
  </si>
  <si>
    <t>(7.3844,0.4146,2.9883,7.7990)</t>
  </si>
  <si>
    <t>(1.8640);</t>
  </si>
  <si>
    <t>(2.2637);</t>
  </si>
  <si>
    <t>(2.4602);</t>
  </si>
  <si>
    <t>(1.8368);</t>
  </si>
  <si>
    <t>(1.9729);</t>
  </si>
  <si>
    <t>(2.1310);</t>
  </si>
  <si>
    <t>(1.8537);</t>
  </si>
  <si>
    <t>(1.9522);</t>
  </si>
  <si>
    <t>(2.0559);</t>
  </si>
  <si>
    <t>(2.3716);</t>
  </si>
  <si>
    <t>(1.7959);</t>
  </si>
  <si>
    <t>(1.9691);</t>
  </si>
  <si>
    <t>(2.0007);</t>
  </si>
  <si>
    <t>(1.7966);</t>
  </si>
  <si>
    <t>(1.9358);</t>
  </si>
  <si>
    <t>(2.1706);</t>
  </si>
  <si>
    <t>(2.3209);</t>
  </si>
  <si>
    <t>(1.8694);</t>
  </si>
  <si>
    <t>(1.8778);</t>
  </si>
  <si>
    <t>(1.9643);</t>
  </si>
  <si>
    <t>(1.7703);</t>
  </si>
  <si>
    <t>(2.0248);</t>
  </si>
  <si>
    <t>(2.3531);</t>
  </si>
  <si>
    <t>(2.6682);</t>
  </si>
  <si>
    <t>(1.9326);</t>
  </si>
  <si>
    <t>(2.1700);</t>
  </si>
  <si>
    <t>(2.2982);</t>
  </si>
  <si>
    <t>(1.9931);</t>
  </si>
  <si>
    <t>(2.0139);</t>
  </si>
  <si>
    <t>(2.4289);</t>
  </si>
  <si>
    <t>(2.6526);</t>
  </si>
  <si>
    <t>(1.9867);</t>
  </si>
  <si>
    <t>(2.1081);</t>
  </si>
  <si>
    <t>(2.2770);</t>
  </si>
  <si>
    <t>(1.9769);</t>
  </si>
  <si>
    <t>(2.0801);</t>
  </si>
  <si>
    <t>(2.2870);</t>
  </si>
  <si>
    <t>(2.6018);</t>
  </si>
  <si>
    <t>(1.9649);</t>
  </si>
  <si>
    <t>(2.1135);</t>
  </si>
  <si>
    <t>(2.1875);</t>
  </si>
  <si>
    <t>(1.9404);</t>
  </si>
  <si>
    <t>(2.1198);</t>
  </si>
  <si>
    <t>(2.4821);</t>
  </si>
  <si>
    <t>(2.7863);</t>
  </si>
  <si>
    <t>(2.0438);</t>
  </si>
  <si>
    <t>(2.2541);</t>
  </si>
  <si>
    <t>(2.3966);</t>
  </si>
  <si>
    <t>(2.0757);</t>
  </si>
  <si>
    <t>(7.6773,0.0648,4.8664,7.7422)</t>
  </si>
  <si>
    <t>(6.8612,0.3564,4.8039,7.2176)</t>
  </si>
  <si>
    <t>(5.3489,0.9891,3.2611,6.3380)</t>
  </si>
  <si>
    <t>(7.6370,0.0977,3.8679,7.7348)</t>
  </si>
  <si>
    <t>(7.1094,0.2219,3.0449,7.3313)</t>
  </si>
  <si>
    <t>(6.5494,0.5624,3.1591,7.1118)</t>
  </si>
  <si>
    <t>(7.3780,0.1896,2.8360,7.5677)</t>
  </si>
  <si>
    <t>(7.5586,0.1634,5.2728,7.7220)</t>
  </si>
  <si>
    <t>(7.1366,0.1139,4.2744,7.2505)</t>
  </si>
  <si>
    <t>(5.4882,0.8440,3.1545,6.3321)</t>
  </si>
  <si>
    <t>(7.6579,0.0838,3.7763,7.7417)</t>
  </si>
  <si>
    <t>(6.9489,0.3944,3.1635,7.3433)</t>
  </si>
  <si>
    <t>(6.8774,0.2368,2.8510,7.1142)</t>
  </si>
  <si>
    <t>(7.4172,0.1631,2.7403,7.5803)</t>
  </si>
  <si>
    <t>(7.5710,0.1552,5.2186,7.7262)</t>
  </si>
  <si>
    <t>(6.9472,0.2927,4.6119,7.2399)</t>
  </si>
  <si>
    <t>(5.8600,0.3745,2.9738,6.2345)</t>
  </si>
  <si>
    <t>(7.5343,0.1907,4.0854,7.7250)</t>
  </si>
  <si>
    <t>(7.1744,0.1795,2.9197,7.3540)</t>
  </si>
  <si>
    <t>(6.9018,0.2238,2.8163,7.1256)</t>
  </si>
  <si>
    <t>(7.4343,0.1546,2.7028,7.5889)</t>
  </si>
  <si>
    <t>(7.5247,0.1771,5.4765,7.7018)</t>
  </si>
  <si>
    <t>(6.8121,0.3775,4.9583,7.1896)</t>
  </si>
  <si>
    <t>(4.9444,1.3894,3.5519,6.3338)</t>
  </si>
  <si>
    <t>(7.5781,0.1357,4.1208,7.7138)</t>
  </si>
  <si>
    <t>(6.8099,0.4692,3.4523,7.2791)</t>
  </si>
  <si>
    <t>(6.4287,0.6255,3.3691,7.0542)</t>
  </si>
  <si>
    <t>(7.2657,0.2613,3.0985,7.5270)</t>
  </si>
  <si>
    <t>(7.5354,0.1705,5.4332,7.7059)</t>
  </si>
  <si>
    <t>(6.6881,0.4687,5.1752,7.1568)</t>
  </si>
  <si>
    <t>(5.1918,1.1005,3.4389,6.2922)</t>
  </si>
  <si>
    <t>(7.4747,0.2169,4.3626,7.6917)</t>
  </si>
  <si>
    <t>(6.9960,0.3046,3.2714,7.3007)</t>
  </si>
  <si>
    <t>(6.4437,0.6224,3.3498,7.0661)</t>
  </si>
  <si>
    <t>(7.2783,0.2571,3.0757,7.5354)</t>
  </si>
  <si>
    <t>(7.4496,0.2264,5.7313,7.6760)</t>
  </si>
  <si>
    <t>(6.8880,0.3238,4.8014,7.2117)</t>
  </si>
  <si>
    <t>(5.3105,0.9791,3.3591,6.2896)</t>
  </si>
  <si>
    <t>(7.4871,0.2125,4.3090,7.6996)</t>
  </si>
  <si>
    <t>(6.8516,0.4529,3.3768,7.3045)</t>
  </si>
  <si>
    <t>(6.7279,0.3529,3.1060,7.0808)</t>
  </si>
  <si>
    <t>(7.3086,0.2400,3.0086,7.5486)</t>
  </si>
  <si>
    <t>(7.4277,0.2311,5.8598,7.6587)</t>
  </si>
  <si>
    <t>(6.6542,0.4780,5.2779,7.1323)</t>
  </si>
  <si>
    <t>(4.8344,1.4531,3.6725,6.2875)</t>
  </si>
  <si>
    <t>(7.4379,0.2317,4.5213,7.6695)</t>
  </si>
  <si>
    <t>(6.7356,0.5096,3.5967,7.2452)</t>
  </si>
  <si>
    <t>(6.3421,0.6718,3.5115,7.0139)</t>
  </si>
  <si>
    <t>(7.1874,0.3084,3.2726,7.4958)</t>
  </si>
  <si>
    <t>(2.0006);</t>
  </si>
  <si>
    <t>(2.4134);</t>
  </si>
  <si>
    <t>(2.6380);</t>
  </si>
  <si>
    <t>(2.1390);</t>
  </si>
  <si>
    <t>(2.3059);</t>
  </si>
  <si>
    <t>(2.0042);</t>
  </si>
  <si>
    <t>(2.0687);</t>
  </si>
  <si>
    <t>(2.2667);</t>
  </si>
  <si>
    <t>(2.5872);</t>
  </si>
  <si>
    <t>(1.9499);</t>
  </si>
  <si>
    <t>(2.1517);</t>
  </si>
  <si>
    <t>(2.2103);</t>
  </si>
  <si>
    <t>(1.9681);</t>
  </si>
  <si>
    <t>(2.0586);</t>
  </si>
  <si>
    <t>(2.3542);</t>
  </si>
  <si>
    <t>(2.5625);</t>
  </si>
  <si>
    <t>(2.0104);</t>
  </si>
  <si>
    <t>(2.0778);</t>
  </si>
  <si>
    <t>(2.1855);</t>
  </si>
  <si>
    <t>(1.9495);</t>
  </si>
  <si>
    <t>(2.1112);</t>
  </si>
  <si>
    <t>(2.4698);</t>
  </si>
  <si>
    <t>(2.7683);</t>
  </si>
  <si>
    <t>(2.0330);</t>
  </si>
  <si>
    <t>(2.2847);</t>
  </si>
  <si>
    <t>(2.4203);</t>
  </si>
  <si>
    <t>(2.1009);</t>
  </si>
  <si>
    <t>(2.1030);</t>
  </si>
  <si>
    <t>(2.5312);</t>
  </si>
  <si>
    <t>(2.7653);</t>
  </si>
  <si>
    <t>(2.0809);</t>
  </si>
  <si>
    <t>(2.2298);</t>
  </si>
  <si>
    <t>(2.4032);</t>
  </si>
  <si>
    <t>(2.0879);</t>
  </si>
  <si>
    <t>(2.1563);</t>
  </si>
  <si>
    <t>(2.4217);</t>
  </si>
  <si>
    <t>(2.7319);</t>
  </si>
  <si>
    <t>(2.0663);</t>
  </si>
  <si>
    <t>(2.2423);</t>
  </si>
  <si>
    <t>(2.3304);</t>
  </si>
  <si>
    <t>(2.0610);</t>
  </si>
  <si>
    <t>(2.1843);</t>
  </si>
  <si>
    <t>(2.5706);</t>
  </si>
  <si>
    <t>(2.8579);</t>
  </si>
  <si>
    <t>(2.1211);</t>
  </si>
  <si>
    <t>(2.3473);</t>
  </si>
  <si>
    <t>(2.4938);</t>
  </si>
  <si>
    <t>(2.1634);</t>
  </si>
  <si>
    <t>(6.6370,0.0015,8.6360,6.6385);</t>
  </si>
  <si>
    <t>(5.2376,0.0441,7.6891,5.2817);</t>
  </si>
  <si>
    <t>(2.1597,0.1679,5.0880,2.3276);</t>
  </si>
  <si>
    <t>(6.3485,0.0029,7.3319,6.3514);</t>
  </si>
  <si>
    <t>(4.6404,0.0134,5.6877,4.6538);</t>
  </si>
  <si>
    <t>(3.9995,0.0904,5.4820,4.0899);</t>
  </si>
  <si>
    <t>(5.2739,0.0105,5.6169,5.2845);</t>
  </si>
  <si>
    <t>(6.6267,0.0149,8.6657,6.6416);</t>
  </si>
  <si>
    <t>(5.2623,0.0036,7.6550,5.2659);</t>
  </si>
  <si>
    <t>(2.1687,0.1323,5.0839,2.3010);</t>
  </si>
  <si>
    <t>(6.3491,0.0023,7.3300,6.3514);</t>
  </si>
  <si>
    <t>(4.6183,0.0571,5.7014,4.6754);</t>
  </si>
  <si>
    <t>(4.0338,0.0140,5.4619,4.0478);</t>
  </si>
  <si>
    <t>(5.2757,0.0083,5.6142,5.2840);</t>
  </si>
  <si>
    <t>(6.6277,0.0136,8.6627,6.6413);</t>
  </si>
  <si>
    <t>(5.2451,0.0318,7.6781,5.2770);</t>
  </si>
  <si>
    <t>(2.1934,0.0267,5.0778,2.2202);</t>
  </si>
  <si>
    <t>(6.3370,0.0187,7.3546,6.3557);</t>
  </si>
  <si>
    <t>(4.6443,0.0096,5.6837,4.6539);</t>
  </si>
  <si>
    <t>(4.0360,0.0128,5.4604,4.0488);</t>
  </si>
  <si>
    <t>(5.2771,0.0076,5.6130,5.2847);</t>
  </si>
  <si>
    <t>(6.6256,0.0162,8.6709,6.6418);</t>
  </si>
  <si>
    <t>(5.2354,0.0474,7.6940,5.2828);</t>
  </si>
  <si>
    <t>(2.1276,0.2937,5.1013,2.4212);</t>
  </si>
  <si>
    <t>(6.3468,0.0052,7.3376,6.3520);</t>
  </si>
  <si>
    <t>(4.6100,0.0698,5.7119,4.6797);</t>
  </si>
  <si>
    <t>(3.9918,0.1035,5.4906,4.0953);</t>
  </si>
  <si>
    <t>(5.2685,0.0186,5.6264,5.2871);</t>
  </si>
  <si>
    <t>(6.6266,0.0150,8.6679,6.6416);</t>
  </si>
  <si>
    <t>(5.2188,0.0742,7.7162,5.2929);</t>
  </si>
  <si>
    <t>(2.1512,0.1930,5.0968,2.3442);</t>
  </si>
  <si>
    <t>(6.3348,0.0214,7.3620,6.3562);</t>
  </si>
  <si>
    <t>(4.6357,0.0229,5.6944,4.6586);</t>
  </si>
  <si>
    <t>(3.9939,0.1024,5.4891,4.0963);</t>
  </si>
  <si>
    <t>(5.2698,0.0179,5.6253,5.2878);</t>
  </si>
  <si>
    <t>(6.6165,0.0278,8.6974,6.6443);</t>
  </si>
  <si>
    <t>(5.2429,0.0352,7.6830,5.2781);</t>
  </si>
  <si>
    <t>(2.1602,0.1577,5.0928,2.3179);</t>
  </si>
  <si>
    <t>(6.3354,0.0208,7.3602,6.3562);</t>
  </si>
  <si>
    <t>(4.6138,0.0662,5.7080,4.6800);</t>
  </si>
  <si>
    <t>(4.0280,0.0267,5.4693,4.0547);</t>
  </si>
  <si>
    <t>(5.2716,0.0157,5.6226,5.2873);</t>
  </si>
  <si>
    <t>(6.6154,0.0291,8.7022,6.6445);</t>
  </si>
  <si>
    <t>(5.2167,0.0773,7.7210,5.2939);</t>
  </si>
  <si>
    <t>(2.1194,0.3175,5.1099,2.4369);</t>
  </si>
  <si>
    <t>(6.3332,0.0236,7.3675,6.3568);</t>
  </si>
  <si>
    <t>(4.6054,0.0787,5.7183,4.6842);</t>
  </si>
  <si>
    <t>(3.9862,0.1153,5.4976,4.1015);</t>
  </si>
  <si>
    <t>(5.2644,0.0259,5.6329,5.2903);</t>
  </si>
  <si>
    <t>(2.7917);</t>
  </si>
  <si>
    <t>(3.4164);</t>
  </si>
  <si>
    <t>(2.7141);</t>
  </si>
  <si>
    <t>(2.8697);</t>
  </si>
  <si>
    <t>(3.1743);</t>
  </si>
  <si>
    <t>(3.2407);</t>
  </si>
  <si>
    <t>(3.0472);</t>
  </si>
  <si>
    <t>(2.7986);</t>
  </si>
  <si>
    <t>(3.4047);</t>
  </si>
  <si>
    <t>(2.7183);</t>
  </si>
  <si>
    <t>(2.8689);</t>
  </si>
  <si>
    <t>(3.2417);</t>
  </si>
  <si>
    <t>(3.0451);</t>
  </si>
  <si>
    <t>(2.7978);</t>
  </si>
  <si>
    <t>(3.4124);</t>
  </si>
  <si>
    <t>(2.7386);</t>
  </si>
  <si>
    <t>(2.8760);</t>
  </si>
  <si>
    <t>(3.1693);</t>
  </si>
  <si>
    <t>(3.2385);</t>
  </si>
  <si>
    <t>(3.0433);</t>
  </si>
  <si>
    <t>(2.8000);</t>
  </si>
  <si>
    <t>(3.4190);</t>
  </si>
  <si>
    <t>(2.6968);</t>
  </si>
  <si>
    <t>(2.8718);</t>
  </si>
  <si>
    <t>(3.1825);</t>
  </si>
  <si>
    <t>(3.2479);</t>
  </si>
  <si>
    <t>(3.0537);</t>
  </si>
  <si>
    <t>(2.7993);</t>
  </si>
  <si>
    <t>(3.4263);</t>
  </si>
  <si>
    <t>(2.7189);</t>
  </si>
  <si>
    <t>(2.8788);</t>
  </si>
  <si>
    <t>(3.1777);</t>
  </si>
  <si>
    <t>(3.2447);</t>
  </si>
  <si>
    <t>(3.0519);</t>
  </si>
  <si>
    <t>(2.8063);</t>
  </si>
  <si>
    <t>(3.4150);</t>
  </si>
  <si>
    <t>(2.7232);</t>
  </si>
  <si>
    <t>(2.8780);</t>
  </si>
  <si>
    <t>(3.1776);</t>
  </si>
  <si>
    <t>(3.2459);</t>
  </si>
  <si>
    <t>(3.0498);</t>
  </si>
  <si>
    <t>(2.8077);</t>
  </si>
  <si>
    <t>(3.4288);</t>
  </si>
  <si>
    <t>(2.7016);</t>
  </si>
  <si>
    <t>(2.8808);</t>
  </si>
  <si>
    <t>(3.1857);</t>
  </si>
  <si>
    <t>(3.2518);</t>
  </si>
  <si>
    <t>(3.0566);</t>
  </si>
  <si>
    <t>(8.3691,0.0004,10.0000,8.3695)</t>
  </si>
  <si>
    <t>(8.2345,0.0098,10.0000,8.2443)</t>
  </si>
  <si>
    <t>(7.9787,0.0107,10.0000,7.9893)</t>
  </si>
  <si>
    <t>(8.4208,0.0002,10.0000,8.4210)</t>
  </si>
  <si>
    <t>(8.3192,0.0002,10.0000,8.3194)</t>
  </si>
  <si>
    <t>(8.2407,0.0052,10.0000,8.2459)</t>
  </si>
  <si>
    <t>(8.3717,0.0002,10.0000,8.3719)</t>
  </si>
  <si>
    <t>(8.3636,0.0061,10.0000,8.3697)</t>
  </si>
  <si>
    <t>(8.2434,0.0004,10.0000,8.2438)</t>
  </si>
  <si>
    <t>(7.9808,0.0084,10.0000,7.9892)</t>
  </si>
  <si>
    <t>(8.4209,0.0002,10.0000,8.4210)</t>
  </si>
  <si>
    <t>(8.3160,0.0036,10.0000,8.3195)</t>
  </si>
  <si>
    <t>(8.2455,0.0002,10.0000,8.2457)</t>
  </si>
  <si>
    <t>(8.3717,0.0001,10.0000,8.3719)</t>
  </si>
  <si>
    <t>(8.3641,0.0055,10.0000,8.3697)</t>
  </si>
  <si>
    <t>(8.2371,0.0070,10.0000,8.2441)</t>
  </si>
  <si>
    <t>(7.9881,0.0004,10.0000,7.9885)</t>
  </si>
  <si>
    <t>(8.4180,0.0031,10.0000,8.4211)</t>
  </si>
  <si>
    <t>(8.3633,0.0064,10.0000,8.3697)</t>
  </si>
  <si>
    <t>(8.2341,0.0102,10.0000,8.2443)</t>
  </si>
  <si>
    <t>(7.9710,0.0190,10.0000,7.9900)</t>
  </si>
  <si>
    <t>(8.4206,0.0004,10.0000,8.4210)</t>
  </si>
  <si>
    <t>(8.3158,0.0038,10.0000,8.3195)</t>
  </si>
  <si>
    <t>(8.2405,0.0054,10.0000,8.2459)</t>
  </si>
  <si>
    <t>(8.3716,0.0003,10.0000,8.3719)</t>
  </si>
  <si>
    <t>(8.3638,0.0059,10.0000,8.3697)</t>
  </si>
  <si>
    <t>(8.2278,0.0168,10.0000,8.2446)</t>
  </si>
  <si>
    <t>(7.9783,0.0111,10.0000,7.9894)</t>
  </si>
  <si>
    <t>(8.4178,0.0034,10.0000,8.4211)</t>
  </si>
  <si>
    <t>(8.3190,0.0004,10.0000,8.3194)</t>
  </si>
  <si>
    <t>(8.2406,0.0054,10.0000,8.2459)</t>
  </si>
  <si>
    <t>(8.3583,0.0116,10.0000,8.3699)</t>
  </si>
  <si>
    <t>(8.2367,0.0074,10.0000,8.2441)</t>
  </si>
  <si>
    <t>(7.9804,0.0088,10.0000,7.9892)</t>
  </si>
  <si>
    <t>(8.4178,0.0033,10.0000,8.4211)</t>
  </si>
  <si>
    <t>(8.3158,0.0037,10.0000,8.3195)</t>
  </si>
  <si>
    <t>(8.2453,0.0004,10.0000,8.2457)</t>
  </si>
  <si>
    <t>(8.3716,0.0002,10.0000,8.3719)</t>
  </si>
  <si>
    <t>(8.3580,0.0120,10.0000,8.3699)</t>
  </si>
  <si>
    <t>(8.2275,0.0172,10.0000,8.2447)</t>
  </si>
  <si>
    <t>(7.9706,0.0194,10.0000,7.9901)</t>
  </si>
  <si>
    <t>(8.4176,0.0035,10.0000,8.4211)</t>
  </si>
  <si>
    <t>(8.3156,0.0040,10.0000,8.3196)</t>
  </si>
  <si>
    <t>(8.2404,0.0056,10.0000,8.2459)</t>
  </si>
  <si>
    <t>(8.3715,0.0004,10.0000,8.3719)</t>
  </si>
  <si>
    <t>(8.5664,0.0018,8.4692,8.5682)</t>
  </si>
  <si>
    <t>(8.4760,0.0187,9.1183,8.4947)</t>
  </si>
  <si>
    <t>(8.2740,0.0415,8.0980,8.3155)</t>
  </si>
  <si>
    <t>(8.5532,0.0030,7.3971,8.5562)</t>
  </si>
  <si>
    <t>(8.4868,0.0055,6.8200,8.4923)</t>
  </si>
  <si>
    <t>(8.4109,0.0288,7.5666,8.4398)</t>
  </si>
  <si>
    <t>(8.5108,0.0056,6.4351,8.5163)</t>
  </si>
  <si>
    <t>(8.5542,0.0104,9.2604,8.5646)</t>
  </si>
  <si>
    <t>(8.4997,0.0025,8.1322,8.5023)</t>
  </si>
  <si>
    <t>(8.2831,0.0369,7.9181,8.3200)</t>
  </si>
  <si>
    <t>(8.5538,0.0025,7.3484,8.5563)</t>
  </si>
  <si>
    <t>(8.4651,0.0209,7.4869,8.4859)</t>
  </si>
  <si>
    <t>(8.4451,0.0057,6.6696,8.4508)</t>
  </si>
  <si>
    <t>(8.5120,0.0046,6.3741,8.5166)</t>
  </si>
  <si>
    <t>(8.5551,0.0099,9.1973,8.5650)</t>
  </si>
  <si>
    <t>(8.4816,0.0158,8.8822,8.4974)</t>
  </si>
  <si>
    <t>(8.3242,0.0067,7.1626,8.3309)</t>
  </si>
  <si>
    <t>(8.5401,0.0123,8.0612,8.5524)</t>
  </si>
  <si>
    <t>(8.4884,0.0042,6.7455,8.4926)</t>
  </si>
  <si>
    <t>(8.4456,0.0053,6.6506,8.4509)</t>
  </si>
  <si>
    <t>(8.5124,0.0043,6.3535,8.5167)</t>
  </si>
  <si>
    <t>(8.5535,0.0106,9.3365,8.5641)</t>
  </si>
  <si>
    <t>(8.4751,0.0187,9.1826,8.4939)</t>
  </si>
  <si>
    <t>(8.2482,0.0523,8.5941,8.3005)</t>
  </si>
  <si>
    <t>(8.5511,0.0046,7.5515,8.5556)</t>
  </si>
  <si>
    <t>(8.4625,0.0217,7.6106,8.4841)</t>
  </si>
  <si>
    <t>(8.4088,0.0293,7.6503,8.4381)</t>
  </si>
  <si>
    <t>(8.5069,0.0082,6.6226,8.5151)</t>
  </si>
  <si>
    <t>(8.5543,0.0102,9.2777,8.5645)</t>
  </si>
  <si>
    <t>(8.4651,0.0227,9.6062,8.4879)</t>
  </si>
  <si>
    <t>(8.2716,0.0421,8.1651,8.3137)</t>
  </si>
  <si>
    <t>(8.5387,0.0128,8.1696,8.5515)</t>
  </si>
  <si>
    <t>(8.4832,0.0081,6.9791,8.4913)</t>
  </si>
  <si>
    <t>(8.4089,0.0293,7.6430,8.4383)</t>
  </si>
  <si>
    <t>(8.5072,0.0080,6.6074,8.5152)</t>
  </si>
  <si>
    <t>(8.5466,0.0137,9.7896,8.5603)</t>
  </si>
  <si>
    <t>(8.4805,0.0161,8.9525,8.4966)</t>
  </si>
  <si>
    <t>(8.2802,0.0378,7.9989,8.3180)</t>
  </si>
  <si>
    <t>(8.5390,0.0127,8.1470,8.5517)</t>
  </si>
  <si>
    <t>(8.4632,0.0215,7.5769,8.4846)</t>
  </si>
  <si>
    <t>(8.4405,0.0092,6.8480,8.4496)</t>
  </si>
  <si>
    <t>(8.5082,0.0074,6.5584,8.5156)</t>
  </si>
  <si>
    <t>(8.4646,0.0228,9.6393,8.4874)</t>
  </si>
  <si>
    <t>(8.2467,0.0524,8.6346,8.2991)</t>
  </si>
  <si>
    <t>(8.5377,0.0131,8.2458,8.5508)</t>
  </si>
  <si>
    <t>(8.4608,0.0221,7.6880,8.4829)</t>
  </si>
  <si>
    <t>(8.4069,0.0297,7.7201,8.4367)</t>
  </si>
  <si>
    <t>(8.5039,0.0100,6.7627,8.5139)</t>
  </si>
  <si>
    <t>(1.4111);</t>
  </si>
  <si>
    <t>(1.4860);</t>
  </si>
  <si>
    <t>(1.6415);</t>
  </si>
  <si>
    <t>(1.4191);</t>
  </si>
  <si>
    <t>(1.4692);</t>
  </si>
  <si>
    <t>(1.5304);</t>
  </si>
  <si>
    <t>(1.4489);</t>
  </si>
  <si>
    <t>(1.4221);</t>
  </si>
  <si>
    <t>(1.4644);</t>
  </si>
  <si>
    <t>(1.6328);</t>
  </si>
  <si>
    <t>(1.4183);</t>
  </si>
  <si>
    <t>(1.4873);</t>
  </si>
  <si>
    <t>(1.5004);</t>
  </si>
  <si>
    <t>(1.4473);</t>
  </si>
  <si>
    <t>(1.4212);</t>
  </si>
  <si>
    <t>(1.4808);</t>
  </si>
  <si>
    <t>(1.5973);</t>
  </si>
  <si>
    <t>(1.4305);</t>
  </si>
  <si>
    <t>(1.4670);</t>
  </si>
  <si>
    <t>(1.4997);</t>
  </si>
  <si>
    <t>(1.4467);</t>
  </si>
  <si>
    <t>(1.4232);</t>
  </si>
  <si>
    <t>(1.4875);</t>
  </si>
  <si>
    <t>(1.6657);</t>
  </si>
  <si>
    <t>(1.4219);</t>
  </si>
  <si>
    <t>(1.4910);</t>
  </si>
  <si>
    <t>(1.5334);</t>
  </si>
  <si>
    <t>(1.4539);</t>
  </si>
  <si>
    <t>(1.4224);</t>
  </si>
  <si>
    <t>(1.4970);</t>
  </si>
  <si>
    <t>(1.6450);</t>
  </si>
  <si>
    <t>(1.4325);</t>
  </si>
  <si>
    <t>(1.4737);</t>
  </si>
  <si>
    <t>(1.5331);</t>
  </si>
  <si>
    <t>(1.4535);</t>
  </si>
  <si>
    <t>(1.4296);</t>
  </si>
  <si>
    <t>(1.4824);</t>
  </si>
  <si>
    <t>(1.6369);</t>
  </si>
  <si>
    <t>(1.4321);</t>
  </si>
  <si>
    <t>(1.4900);</t>
  </si>
  <si>
    <t>(1.5067);</t>
  </si>
  <si>
    <t>(1.4522);</t>
  </si>
  <si>
    <t>(1.4303);</t>
  </si>
  <si>
    <t>(1.4978);</t>
  </si>
  <si>
    <t>(1.6679);</t>
  </si>
  <si>
    <t>(1.4339);</t>
  </si>
  <si>
    <t>(1.4933);</t>
  </si>
  <si>
    <t>(1.5359);</t>
  </si>
  <si>
    <t>(1.4576);</t>
  </si>
  <si>
    <t>(1.4033);</t>
  </si>
  <si>
    <t>(1.4664);</t>
  </si>
  <si>
    <t>(1.6950);</t>
  </si>
  <si>
    <t>(1.4503);</t>
  </si>
  <si>
    <t>(1.5469);</t>
  </si>
  <si>
    <t>(1.6007);</t>
  </si>
  <si>
    <t>(1.5360);</t>
  </si>
  <si>
    <t>(1.4024);</t>
  </si>
  <si>
    <t>(1.4680);</t>
  </si>
  <si>
    <t>(1.6955);</t>
  </si>
  <si>
    <t>(1.5463);</t>
  </si>
  <si>
    <t>(1.6016);</t>
  </si>
  <si>
    <t>(1.4025);</t>
  </si>
  <si>
    <t>(1.4669);</t>
  </si>
  <si>
    <t>(1.6970);</t>
  </si>
  <si>
    <t>(1.4498);</t>
  </si>
  <si>
    <t>(1.5470);</t>
  </si>
  <si>
    <t>(1.4663);</t>
  </si>
  <si>
    <t>(1.6934);</t>
  </si>
  <si>
    <t>(1.4652);</t>
  </si>
  <si>
    <t>(1.6949);</t>
  </si>
  <si>
    <t>(1.4015);</t>
  </si>
  <si>
    <t>(1.4668);</t>
  </si>
  <si>
    <t>(1.6954);</t>
  </si>
  <si>
    <t>(1.6933);</t>
  </si>
  <si>
    <t>(1.4497);</t>
  </si>
  <si>
    <t>&gt;&gt;</t>
  </si>
  <si>
    <t>(8.5898,0.0080,6.9957,8.5978)</t>
  </si>
  <si>
    <t>(8.4902,0.0287,8.5051,8.5189)</t>
  </si>
  <si>
    <t>(8.3049,0.0637,7.4877,8.3686)</t>
  </si>
  <si>
    <t>(8.5796,0.0110,6.0938,8.5906)</t>
  </si>
  <si>
    <t>(8.5263,0.0184,5.6146,8.5447)</t>
  </si>
  <si>
    <t>(8.4327,0.0443,6.9548,8.4770)</t>
  </si>
  <si>
    <t>(8.5458,0.0176,5.2853,8.5634)</t>
  </si>
  <si>
    <t>(8.5648,0.0175,8.5134,8.5824)</t>
  </si>
  <si>
    <t>(8.5380,0.0118,6.5992,8.5498)</t>
  </si>
  <si>
    <t>(8.3194,0.0609,7.2027,8.3803)</t>
  </si>
  <si>
    <t>(8.5821,0.0102,5.9276,8.5923)</t>
  </si>
  <si>
    <t>(8.4861,0.0348,6.7570,8.5210)</t>
  </si>
  <si>
    <t>(8.4964,0.0210,5.3737,8.5174)</t>
  </si>
  <si>
    <t>(8.5499,0.0164,5.1098,8.5663)</t>
  </si>
  <si>
    <t>(8.5664,0.0173,8.4063,8.5836)</t>
  </si>
  <si>
    <t>(8.4994,0.0272,8.1029,8.5266)</t>
  </si>
  <si>
    <t>(8.4018,0.0273,5.7570,8.4291)</t>
  </si>
  <si>
    <t>(8.5541,0.0213,7.2804,8.5753)</t>
  </si>
  <si>
    <t>(8.5321,0.0166,5.3819,8.5487)</t>
  </si>
  <si>
    <t>(8.4983,0.0204,5.3110,8.5187)</t>
  </si>
  <si>
    <t>(8.5514,0.0160,5.0457,8.5674)</t>
  </si>
  <si>
    <t>(8.5633,0.0171,8.6753,8.5804)</t>
  </si>
  <si>
    <t>(8.4886,0.0283,8.6057,8.5169)</t>
  </si>
  <si>
    <t>(8.2684,0.0685,8.2079,8.3370)</t>
  </si>
  <si>
    <t>(8.5728,0.0128,6.5219,8.5856)</t>
  </si>
  <si>
    <t>(8.4811,0.0339,7.0032,8.5150)</t>
  </si>
  <si>
    <t>(8.4289,0.0436,7.1043,8.4724)</t>
  </si>
  <si>
    <t>(8.5352,0.0199,5.7387,8.5551)</t>
  </si>
  <si>
    <t>(8.5646,0.0169,8.5840,8.5815)</t>
  </si>
  <si>
    <t>(8.4746,0.0305,9.1891,8.5051)</t>
  </si>
  <si>
    <t>(8.3006,0.0628,7.6080,8.3634)</t>
  </si>
  <si>
    <t>(8.5511,0.0209,7.5045,8.5720)</t>
  </si>
  <si>
    <t>(8.5160,0.0209,6.0269,8.5369)</t>
  </si>
  <si>
    <t>(8.4292,0.0437,7.0919,8.4728)</t>
  </si>
  <si>
    <t>(8.5359,0.0198,5.7064,8.5557)</t>
  </si>
  <si>
    <t>(8.5532,0.0189,9.3309,8.5721)</t>
  </si>
  <si>
    <t>(8.4970,0.0268,8.2489,8.5238)</t>
  </si>
  <si>
    <t>(8.3138,0.0600,7.3607,8.3738)</t>
  </si>
  <si>
    <t>(8.5517,0.0209,7.4607,8.5727)</t>
  </si>
  <si>
    <t>(8.4824,0.0341,6.9411,8.5165)</t>
  </si>
  <si>
    <t>(8.4819,0.0250,5.8467,8.5069)</t>
  </si>
  <si>
    <t>(8.5386,0.0193,5.5980,8.5578)</t>
  </si>
  <si>
    <t>(8.5525,0.0187,9.4025,8.5712)</t>
  </si>
  <si>
    <t>(8.4738,0.0302,9.2433,8.5040)</t>
  </si>
  <si>
    <t>(8.2663,0.0679,8.2683,8.3342)</t>
  </si>
  <si>
    <t>(8.5492,0.0206,7.6449,8.5699)</t>
  </si>
  <si>
    <t>(8.4781,0.0336,7.1386,8.5117)</t>
  </si>
  <si>
    <t>(8.4258,0.0429,7.2272,8.4687)</t>
  </si>
  <si>
    <t>(8.5284,0.0211,6.0165,8.5495)</t>
  </si>
  <si>
    <t>(1.3911);</t>
  </si>
  <si>
    <t>(1.4724);</t>
  </si>
  <si>
    <t>(1.6121);</t>
  </si>
  <si>
    <t>(1.3973);</t>
  </si>
  <si>
    <t>(1.4373);</t>
  </si>
  <si>
    <t>(1.5096);</t>
  </si>
  <si>
    <t>(1.4208);</t>
  </si>
  <si>
    <t>(1.4116);</t>
  </si>
  <si>
    <t>(1.4317);</t>
  </si>
  <si>
    <t>(1.5986);</t>
  </si>
  <si>
    <t>(1.3944);</t>
  </si>
  <si>
    <t>(1.4588);</t>
  </si>
  <si>
    <t>(1.4164);</t>
  </si>
  <si>
    <t>(1.4101);</t>
  </si>
  <si>
    <t>(1.4635);</t>
  </si>
  <si>
    <t>(1.5338);</t>
  </si>
  <si>
    <t>(1.4169);</t>
  </si>
  <si>
    <t>(1.4308);</t>
  </si>
  <si>
    <t>(1.4567);</t>
  </si>
  <si>
    <t>(1.4147);</t>
  </si>
  <si>
    <t>(1.4140);</t>
  </si>
  <si>
    <t>(1.4747);</t>
  </si>
  <si>
    <t>(1.6469);</t>
  </si>
  <si>
    <t>(1.4047);</t>
  </si>
  <si>
    <t>(1.4742);</t>
  </si>
  <si>
    <t>(1.5149);</t>
  </si>
  <si>
    <t>(1.4323);</t>
  </si>
  <si>
    <t>(1.4127);</t>
  </si>
  <si>
    <t>(1.4876);</t>
  </si>
  <si>
    <t>(1.6182);</t>
  </si>
  <si>
    <t>(1.4210);</t>
  </si>
  <si>
    <t>(1.4486);</t>
  </si>
  <si>
    <t>(1.5145);</t>
  </si>
  <si>
    <t>(1.4315);</t>
  </si>
  <si>
    <t>(1.4231);</t>
  </si>
  <si>
    <t>(1.6065);</t>
  </si>
  <si>
    <t>(1.4202);</t>
  </si>
  <si>
    <t>(1.4723);</t>
  </si>
  <si>
    <t>(1.4745);</t>
  </si>
  <si>
    <t>(1.4287);</t>
  </si>
  <si>
    <t>(1.4242);</t>
  </si>
  <si>
    <t>(1.4889);</t>
  </si>
  <si>
    <t>(1.6500);</t>
  </si>
  <si>
    <t>(1.4235);</t>
  </si>
  <si>
    <t>(1.4781);</t>
  </si>
  <si>
    <t>(1.5193);</t>
  </si>
  <si>
    <t>(1.4394);</t>
  </si>
  <si>
    <t>(6.3810,0.8937,2.1368,7.2747)</t>
  </si>
  <si>
    <t>(4.7973,2.4068,1.6464,7.2041)</t>
  </si>
  <si>
    <t>(3.6014,3.3773,1.0000,6.9787)</t>
  </si>
  <si>
    <t>(6.5812,0.9967,1.4085,7.5780)</t>
  </si>
  <si>
    <t>(5.9440,1.4370,1.0000,7.3809)</t>
  </si>
  <si>
    <t>(5.2095,2.0945,1.0000,7.3040)</t>
  </si>
  <si>
    <t>(6.4709,1.0366,1.0000,7.5075)</t>
  </si>
  <si>
    <t>(6.0829,1.2845,2.1119,7.3674)</t>
  </si>
  <si>
    <t>(5.6025,1.4583,1.5429,7.0609)</t>
  </si>
  <si>
    <t>(3.9322,2.8884,1.0000,6.8206)</t>
  </si>
  <si>
    <t>(6.7821,0.8949,1.2694,7.6770)</t>
  </si>
  <si>
    <t>(5.8886,1.5581,1.0000,7.4467)</t>
  </si>
  <si>
    <t>(5.7985,1.2983,1.0000,7.0969)</t>
  </si>
  <si>
    <t>(6.6621,0.8276,1.0000,7.4896)</t>
  </si>
  <si>
    <t>(6.1625,1.2323,2.0509,7.3948)</t>
  </si>
  <si>
    <t>(5.2241,2.0384,1.4785,7.2626)</t>
  </si>
  <si>
    <t>(4.3766,2.1775,1.0000,6.5541)</t>
  </si>
  <si>
    <t>(6.5159,1.2266,1.2329,7.7425)</t>
  </si>
  <si>
    <t>(6.3191,1.0654,1.0000,7.3845)</t>
  </si>
  <si>
    <t>(5.9323,1.1980,1.0000,7.1303)</t>
  </si>
  <si>
    <t>(6.7522,0.7610,1.0000,7.5132)</t>
  </si>
  <si>
    <t>(5.6136,1.4608,2.5854,7.0744)</t>
  </si>
  <si>
    <t>(4.2480,2.7330,1.9569,6.9809)</t>
  </si>
  <si>
    <t>(2.7617,4.6184,1.0000,7.3800)</t>
  </si>
  <si>
    <t>(6.0929,1.2566,1.7562,7.3494)</t>
  </si>
  <si>
    <t>(4.9894,2.5447,1.0411,7.5342)</t>
  </si>
  <si>
    <t>(4.5215,2.9284,1.0000,7.4499)</t>
  </si>
  <si>
    <t>(5.8738,1.7302,1.0000,7.6040)</t>
  </si>
  <si>
    <t>(5.6659,1.4224,2.5557,7.0883)</t>
  </si>
  <si>
    <t>(4.0475,3.0884,1.9101,7.1359)</t>
  </si>
  <si>
    <t>(2.8828,4.4038,1.0000,7.2865)</t>
  </si>
  <si>
    <t>(5.8775,1.5144,1.7552,7.3919)</t>
  </si>
  <si>
    <t>(5.2894,2.1573,1.0700,7.4467)</t>
  </si>
  <si>
    <t>(4.6162,2.8623,1.0000,7.4786)</t>
  </si>
  <si>
    <t>(5.9522,1.6741,1.0000,7.6263)</t>
  </si>
  <si>
    <t>(5.4435,1.7063,2.5613,7.1497)</t>
  </si>
  <si>
    <t>(4.5389,2.4498,1.8726,6.9887)</t>
  </si>
  <si>
    <t>(3.1130,4.0606,1.0000,7.1736)</t>
  </si>
  <si>
    <t>(6.0025,1.4598,1.6782,7.4623)</t>
  </si>
  <si>
    <t>(5.2721,2.3304,1.0000,7.6024)</t>
  </si>
  <si>
    <t>(5.0583,2.2594,1.0000,7.3177)</t>
  </si>
  <si>
    <t>(6.1225,1.4892,1.0000,7.6117)</t>
  </si>
  <si>
    <t>(5.1485,1.8055,2.8419,6.9540)</t>
  </si>
  <si>
    <t>(3.6850,3.3044,2.1130,6.9894)</t>
  </si>
  <si>
    <t>(2.2746,5.3101,1.0000,7.5847)</t>
  </si>
  <si>
    <t>(5.5578,1.6730,1.9784,7.2308)</t>
  </si>
  <si>
    <t>(4.5424,2.8772,1.2050,7.4196)</t>
  </si>
  <si>
    <t>(4.0395,3.3853,1.1065,7.4248)</t>
  </si>
  <si>
    <t>(5.4465,2.0506,1.1508,7.4971)</t>
  </si>
  <si>
    <t>(2.3220);</t>
  </si>
  <si>
    <t>(2.0660);</t>
  </si>
  <si>
    <t>(1.9971);</t>
  </si>
  <si>
    <t>(2.0234);</t>
  </si>
  <si>
    <t>(2.0767);</t>
  </si>
  <si>
    <t>(2.0608);</t>
  </si>
  <si>
    <t>(2.1012);</t>
  </si>
  <si>
    <t>(2.1884);</t>
  </si>
  <si>
    <t>(2.2392);</t>
  </si>
  <si>
    <t>(2.1805);</t>
  </si>
  <si>
    <t>(1.9123);</t>
  </si>
  <si>
    <t>(2.0145);</t>
  </si>
  <si>
    <t>(2.3311);</t>
  </si>
  <si>
    <t>(2.1458);</t>
  </si>
  <si>
    <t>(1.9948);</t>
  </si>
  <si>
    <t>(2.4270);</t>
  </si>
  <si>
    <t>(1.8106);</t>
  </si>
  <si>
    <t>(2.1170);</t>
  </si>
  <si>
    <t>(2.3091);</t>
  </si>
  <si>
    <t>(2.1307);</t>
  </si>
  <si>
    <t>(2.5252);</t>
  </si>
  <si>
    <t>(2.3143);</t>
  </si>
  <si>
    <t>(1.5314);</t>
  </si>
  <si>
    <t>(2.2703);</t>
  </si>
  <si>
    <t>(1.8159);</t>
  </si>
  <si>
    <t>(1.8178);</t>
  </si>
  <si>
    <t>(1.9162);</t>
  </si>
  <si>
    <t>(2.5122);</t>
  </si>
  <si>
    <t>(2.1258);</t>
  </si>
  <si>
    <t>(2.1997);</t>
  </si>
  <si>
    <t>(1.9397);</t>
  </si>
  <si>
    <t>(1.7968);</t>
  </si>
  <si>
    <t>(1.9011);</t>
  </si>
  <si>
    <t>(2.4202);</t>
  </si>
  <si>
    <t>(2.3158);</t>
  </si>
  <si>
    <t>(1.7263);</t>
  </si>
  <si>
    <t>(2.1269);</t>
  </si>
  <si>
    <t>(1.7662);</t>
  </si>
  <si>
    <t>(2.0010);</t>
  </si>
  <si>
    <t>(1.9393);</t>
  </si>
  <si>
    <t>(2.6315);</t>
  </si>
  <si>
    <t>(2.2768);</t>
  </si>
  <si>
    <t>(1.2614);</t>
  </si>
  <si>
    <t>(2.3645);</t>
  </si>
  <si>
    <t>(1.9161);</t>
  </si>
  <si>
    <t>(1.8073);</t>
  </si>
  <si>
    <t>(2.0029);</t>
  </si>
  <si>
    <t>(5.7298,0.5762,2.5192,6.3061)</t>
  </si>
  <si>
    <t>(4.1151,1.8476,1.8879,5.9627)</t>
  </si>
  <si>
    <t>(2.8875,2.7078,1.0000,5.5953)</t>
  </si>
  <si>
    <t>(5.9419,0.6912,1.7249,6.6331)</t>
  </si>
  <si>
    <t>(5.1422,1.2352,1.0091,6.3774)</t>
  </si>
  <si>
    <t>(4.5169,1.8160,1.0000,6.3329)</t>
  </si>
  <si>
    <t>(5.8166,0.9317,1.0000,6.7484)</t>
  </si>
  <si>
    <t>(5.5010,0.9198,2.5236,6.4208)</t>
  </si>
  <si>
    <t>(4.6295,0.9538,1.8459,5.5833)</t>
  </si>
  <si>
    <t>(3.0963,2.2744,1.0000,5.3707)</t>
  </si>
  <si>
    <t>(6.0723,0.5863,1.6437,6.6586)</t>
  </si>
  <si>
    <t>(5.1400,1.3600,1.0000,6.5001)</t>
  </si>
  <si>
    <t>(4.9145,1.1004,1.0000,6.0149)</t>
  </si>
  <si>
    <t>(5.9768,0.7424,1.0000,6.7192)</t>
  </si>
  <si>
    <t>(5.5519,0.8646,2.4898,6.4165)</t>
  </si>
  <si>
    <t>(4.3849,1.4684,1.7960,5.8533)</t>
  </si>
  <si>
    <t>(3.2905,1.6372,1.0000,4.9277)</t>
  </si>
  <si>
    <t>(5.8656,0.8808,1.6303,6.7463)</t>
  </si>
  <si>
    <t>(5.4405,0.9173,1.0000,6.3578)</t>
  </si>
  <si>
    <t>(5.0206,1.0139,1.0000,6.0345)</t>
  </si>
  <si>
    <t>(6.0540,0.6823,1.0000,6.7362)</t>
  </si>
  <si>
    <t>(5.1932,1.1599,2.8172,6.3531)</t>
  </si>
  <si>
    <t>(3.7381,2.2347,2.0986,5.9729)</t>
  </si>
  <si>
    <t>(2.3215,3.8823,1.0000,6.2038)</t>
  </si>
  <si>
    <t>(5.6094,0.9786,1.9575,6.5880)</t>
  </si>
  <si>
    <t>(4.4354,2.1269,1.1512,6.5624)</t>
  </si>
  <si>
    <t>(3.9675,2.5160,1.0439,6.4835)</t>
  </si>
  <si>
    <t>(5.3272,1.4466,1.1091,6.7738)</t>
  </si>
  <si>
    <t>(5.2324,1.1186,2.7963,6.3509)</t>
  </si>
  <si>
    <t>(3.5897,2.5781,2.0554,6.1678)</t>
  </si>
  <si>
    <t>(2.3680,3.6174,1.0000,5.9854)</t>
  </si>
  <si>
    <t>(5.4335,1.2242,1.9567,6.6576)</t>
  </si>
  <si>
    <t>(4.6624,1.7533,1.1842,6.4157)</t>
  </si>
  <si>
    <t>(4.0477,2.4487,1.0511,6.4964)</t>
  </si>
  <si>
    <t>(5.3956,1.3972,1.1103,6.7928)</t>
  </si>
  <si>
    <t>(5.0512,1.3867,2.8063,6.4378)</t>
  </si>
  <si>
    <t>(3.9457,1.9384,2.0418,5.8842)</t>
  </si>
  <si>
    <t>(2.5212,3.2886,1.0000,5.8097)</t>
  </si>
  <si>
    <t>(5.5283,1.1608,1.9028,6.6891)</t>
  </si>
  <si>
    <t>(4.6613,1.9294,1.1186,6.5908)</t>
  </si>
  <si>
    <t>(4.3519,1.8706,1.0575,6.2225)</t>
  </si>
  <si>
    <t>(5.5317,1.2783,1.0685,6.8100)</t>
  </si>
  <si>
    <t>(4.8309,1.5329,3.0094,6.3638)</t>
  </si>
  <si>
    <t>(3.3142,2.8431,2.2107,6.1574)</t>
  </si>
  <si>
    <t>(1.9417,4.5215,1.0095,6.4632)</t>
  </si>
  <si>
    <t>(5.1912,1.4128,2.1236,6.6040)</t>
  </si>
  <si>
    <t>(4.0937,2.4846,1.2798,6.5782)</t>
  </si>
  <si>
    <t>(3.5972,2.9160,1.1724,6.5132)</t>
  </si>
  <si>
    <t>(4.9975,1.7578,1.2431,6.7554)</t>
  </si>
  <si>
    <t>(2.4961);</t>
  </si>
  <si>
    <t>(2.1244);</t>
  </si>
  <si>
    <t>(1.6012);</t>
  </si>
  <si>
    <t>(2.1849);</t>
  </si>
  <si>
    <t>(1.8128);</t>
  </si>
  <si>
    <t>(1.7868);</t>
  </si>
  <si>
    <t>(1.8888);</t>
  </si>
  <si>
    <t>(2.4015);</t>
  </si>
  <si>
    <t>(2.3140);</t>
  </si>
  <si>
    <t>(1.7170);</t>
  </si>
  <si>
    <t>(2.1093);</t>
  </si>
  <si>
    <t>(1.7584);</t>
  </si>
  <si>
    <t>(1.9757);</t>
  </si>
  <si>
    <t>(1.9251);</t>
  </si>
  <si>
    <t>(2.3845);</t>
  </si>
  <si>
    <t>(2.1102);</t>
  </si>
  <si>
    <t>(1.8247);</t>
  </si>
  <si>
    <t>(2.0322);</t>
  </si>
  <si>
    <t>(1.8226);</t>
  </si>
  <si>
    <t>(1.9542);</t>
  </si>
  <si>
    <t>(1.9103);</t>
  </si>
  <si>
    <t>(2.6213);</t>
  </si>
  <si>
    <t>(2.2824);</t>
  </si>
  <si>
    <t>(1.2873);</t>
  </si>
  <si>
    <t>(2.3563);</t>
  </si>
  <si>
    <t>(1.8071);</t>
  </si>
  <si>
    <t>(1.6774);</t>
  </si>
  <si>
    <t>(1.9185);</t>
  </si>
  <si>
    <t>(2.6133);</t>
  </si>
  <si>
    <t>(2.1159);</t>
  </si>
  <si>
    <t>(1.3131);</t>
  </si>
  <si>
    <t>(2.2923);</t>
  </si>
  <si>
    <t>(1.9239);</t>
  </si>
  <si>
    <t>(1.6696);</t>
  </si>
  <si>
    <t>(1.9026);</t>
  </si>
  <si>
    <t>(2.5356);</t>
  </si>
  <si>
    <t>(2.3003);</t>
  </si>
  <si>
    <t>(1.3981);</t>
  </si>
  <si>
    <t>(2.2360);</t>
  </si>
  <si>
    <t>(1.7575);</t>
  </si>
  <si>
    <t>(1.8385);</t>
  </si>
  <si>
    <t>(1.8622);</t>
  </si>
  <si>
    <t>(2.6921);</t>
  </si>
  <si>
    <t>(2.2226);</t>
  </si>
  <si>
    <t>(1.0929);</t>
  </si>
  <si>
    <t>(2.4161);</t>
  </si>
  <si>
    <t>(1.8732);</t>
  </si>
  <si>
    <t>(1.7418);</t>
  </si>
  <si>
    <t>(2.0061);</t>
  </si>
  <si>
    <t>(1.9663,0.0532,4.2566,2.0195)</t>
  </si>
  <si>
    <t>(0.7935,0.2719,2.7654,1.0654)</t>
  </si>
  <si>
    <t>(0.3332,0.3095,1.1026,0.6427)</t>
  </si>
  <si>
    <t>(1.9288,0.0785,3.1725,2.0073)</t>
  </si>
  <si>
    <t>(0.9679,0.1587,1.6753,1.1266)</t>
  </si>
  <si>
    <t>(0.7949,0.2827,1.4751,1.0776)</t>
  </si>
  <si>
    <t>(1.4194,0.1402,1.7855,1.5596)</t>
  </si>
  <si>
    <t>(1.9494,0.1482,4.2528,2.0975)</t>
  </si>
  <si>
    <t>(0.7983,0.0927,2.7888,0.8910)</t>
  </si>
  <si>
    <t>(0.3358,0.2443,1.1024,0.5801)</t>
  </si>
  <si>
    <t>(1.9409,0.0617,3.1695,2.0026)</t>
  </si>
  <si>
    <t>(0.9961,0.2142,1.6552,1.2103)</t>
  </si>
  <si>
    <t>(0.7807,0.1358,1.4945,0.9165)</t>
  </si>
  <si>
    <t>(1.4336,0.1103,1.7819,1.5439)</t>
  </si>
  <si>
    <t>(1.9522,0.1357,4.2517,2.0879)</t>
  </si>
  <si>
    <t>(0.8006,0.1965,2.7638,0.9971)</t>
  </si>
  <si>
    <t>(0.3138,0.1472,1.1638,0.4610)</t>
  </si>
  <si>
    <t>(1.9251,0.1462,3.1619,2.0713)</t>
  </si>
  <si>
    <t>(1.0006,0.1135,1.6872,1.1141)</t>
  </si>
  <si>
    <t>(0.7966,0.1236,1.5105,0.9202)</t>
  </si>
  <si>
    <t>(1.4521,0.1004,1.7933,1.5525)</t>
  </si>
  <si>
    <t>(1.9330,0.1988,4.2687,2.1318)</t>
  </si>
  <si>
    <t>(0.7736,0.3587,2.7935,1.1323)</t>
  </si>
  <si>
    <t>(0.3241,0.5370,1.1035,0.8611)</t>
  </si>
  <si>
    <t>(1.9122,0.1381,3.1887,2.0503)</t>
  </si>
  <si>
    <t>(0.9445,0.3656,1.6782,1.3100)</t>
  </si>
  <si>
    <t>(0.7557,0.4104,1.4976,1.1660)</t>
  </si>
  <si>
    <t>(1.3828,0.2460,1.8020,1.6288)</t>
  </si>
  <si>
    <t>(1.9358,0.1865,4.2676,2.1223)</t>
  </si>
  <si>
    <t>(0.7761,0.4562,2.7691,1.2324)</t>
  </si>
  <si>
    <t>(0.3028,0.4471,1.1648,0.7499)</t>
  </si>
  <si>
    <t>(1.8967,0.2214,3.1814,2.1181)</t>
  </si>
  <si>
    <t>(0.9487,0.2665,1.7083,1.2152)</t>
  </si>
  <si>
    <t>(0.7710,0.3985,1.5126,1.1695)</t>
  </si>
  <si>
    <t>(1.4013,0.2359,1.8125,1.6372)</t>
  </si>
  <si>
    <t>(1.9195,0.2783,4.2638,2.1979)</t>
  </si>
  <si>
    <t>(0.7805,0.2848,2.7924,1.0653)</t>
  </si>
  <si>
    <t>(0.3051,0.3839,1.1646,0.6890)</t>
  </si>
  <si>
    <t>(1.9085,0.2052,3.1785,2.1137)</t>
  </si>
  <si>
    <t>(0.9762,0.3220,1.6902,1.2983)</t>
  </si>
  <si>
    <t>(0.7571,0.2542,1.5308,1.0112)</t>
  </si>
  <si>
    <t>(1.4153,0.2068,1.8099,1.6221)</t>
  </si>
  <si>
    <t>(1.9037,0.3268,4.2793,2.2305)</t>
  </si>
  <si>
    <t>(0.7569,0.5391,2.7969,1.2959)</t>
  </si>
  <si>
    <t>(0.2947,0.6677,1.1655,0.9624)</t>
  </si>
  <si>
    <t>(1.8807,0.2784,3.1973,2.1591)</t>
  </si>
  <si>
    <t>(0.9260,0.4681,1.7109,1.3941)</t>
  </si>
  <si>
    <t>(0.7331,0.5213,1.5334,1.2544)</t>
  </si>
  <si>
    <t>(1.3657,0.3383,1.8281,1.7040)</t>
  </si>
  <si>
    <t>(2.3499);</t>
  </si>
  <si>
    <t>(0.9044);</t>
  </si>
  <si>
    <t>(0.2181);</t>
  </si>
  <si>
    <t>(1.9349);</t>
  </si>
  <si>
    <t>(0.7404);</t>
  </si>
  <si>
    <t>(0.5739);</t>
  </si>
  <si>
    <t>(1.0507);</t>
  </si>
  <si>
    <t>(2.3231);</t>
  </si>
  <si>
    <t>(0.9336);</t>
  </si>
  <si>
    <t>(0.2197);</t>
  </si>
  <si>
    <t>(1.9288);</t>
  </si>
  <si>
    <t>(0.7230);</t>
  </si>
  <si>
    <t>(0.5910);</t>
  </si>
  <si>
    <t>(1.0477);</t>
  </si>
  <si>
    <t>(2.3247);</t>
  </si>
  <si>
    <t>(0.9110);</t>
  </si>
  <si>
    <t>(0.2280);</t>
  </si>
  <si>
    <t>(1.9069);</t>
  </si>
  <si>
    <t>(0.7411);</t>
  </si>
  <si>
    <t>(0.5941);</t>
  </si>
  <si>
    <t>(1.0496);</t>
  </si>
  <si>
    <t>(2.3309);</t>
  </si>
  <si>
    <t>(0.9094);</t>
  </si>
  <si>
    <t>(0.2125);</t>
  </si>
  <si>
    <t>(1.9391);</t>
  </si>
  <si>
    <t>(0.7253);</t>
  </si>
  <si>
    <t>(0.5746);</t>
  </si>
  <si>
    <t>(1.0521);</t>
  </si>
  <si>
    <t>(2.3325);</t>
  </si>
  <si>
    <t>(0.8882);</t>
  </si>
  <si>
    <t>(0.2204);</t>
  </si>
  <si>
    <t>(1.9175);</t>
  </si>
  <si>
    <t>(0.7419);</t>
  </si>
  <si>
    <t>(0.5769);</t>
  </si>
  <si>
    <t>(1.0527);</t>
  </si>
  <si>
    <t>(2.3063);</t>
  </si>
  <si>
    <t>(0.9163);</t>
  </si>
  <si>
    <t>(0.2220);</t>
  </si>
  <si>
    <t>(1.9116);</t>
  </si>
  <si>
    <t>(0.7261);</t>
  </si>
  <si>
    <t>(0.5933);</t>
  </si>
  <si>
    <t>(1.0510);</t>
  </si>
  <si>
    <t>(2.3137);</t>
  </si>
  <si>
    <t>(0.8931);</t>
  </si>
  <si>
    <t>(0.2148);</t>
  </si>
  <si>
    <t>(1.9215);</t>
  </si>
  <si>
    <t>(0.7269);</t>
  </si>
  <si>
    <t>(0.5768);</t>
  </si>
  <si>
    <t>(1.0536);</t>
  </si>
  <si>
    <t>(2.4115,0.0723,4.0908,2.4838)</t>
  </si>
  <si>
    <t>(0.8791,0.3855,2.7474,1.2645)</t>
  </si>
  <si>
    <t>(0.3443,0.4467,1.1015,0.7910)</t>
  </si>
  <si>
    <t>(2.3420,0.1034,3.1522,2.4454)</t>
  </si>
  <si>
    <t>(1.2677,0.2106,1.7895,1.4783)</t>
  </si>
  <si>
    <t>(0.8633,0.4033,1.4928,1.2666)</t>
  </si>
  <si>
    <t>(1.7391,0.1866,1.8587,1.9257)</t>
  </si>
  <si>
    <t>(2.3957,0.1506,4.0835,2.5463)</t>
  </si>
  <si>
    <t>(0.8952,0.1048,2.7690,1.0000)</t>
  </si>
  <si>
    <t>(0.3512,0.2796,1.1009,0.6308)</t>
  </si>
  <si>
    <t>(2.3641,0.0640,3.1424,2.4281)</t>
  </si>
  <si>
    <t>(1.3083,0.2302,1.7649,1.5385)</t>
  </si>
  <si>
    <t>(0.8582,0.1531,1.5122,1.0113)</t>
  </si>
  <si>
    <t>(1.7710,0.1157,1.8497,1.8866)</t>
  </si>
  <si>
    <t>(2.4025,0.1263,4.0808,2.5289)</t>
  </si>
  <si>
    <t>(0.8985,0.2021,2.7432,1.1005)</t>
  </si>
  <si>
    <t>(0.3294,0.1546,1.1624,0.4840)</t>
  </si>
  <si>
    <t>(2.3465,0.1377,3.1355,2.4842)</t>
  </si>
  <si>
    <t>(1.3239,0.1088,1.7908,1.4327)</t>
  </si>
  <si>
    <t>(0.8789,0.1276,1.5255,1.0065)</t>
  </si>
  <si>
    <t>(1.7940,0.0964,1.8572,1.8904)</t>
  </si>
  <si>
    <t>(2.3702,0.2190,4.1064,2.5892)</t>
  </si>
  <si>
    <t>(0.8560,0.4807,2.7770,1.3367)</t>
  </si>
  <si>
    <t>(0.3337,0.6987,1.1026,1.0325)</t>
  </si>
  <si>
    <t>(2.3227,0.1642,3.1694,2.4869)</t>
  </si>
  <si>
    <t>(1.2348,0.4301,1.7938,1.6649)</t>
  </si>
  <si>
    <t>(0.8190,0.5433,1.5171,1.3622)</t>
  </si>
  <si>
    <t>(1.6984,0.2959,1.8759,1.9943)</t>
  </si>
  <si>
    <t>(2.3769,0.1953,4.1039,2.5722)</t>
  </si>
  <si>
    <t>(0.8595,0.5698,2.7516,1.4294)</t>
  </si>
  <si>
    <t>(0.3127,0.5868,1.1639,0.8995)</t>
  </si>
  <si>
    <t>(2.3055,0.2365,3.1629,2.5420)</t>
  </si>
  <si>
    <t>(1.2497,0.3121,1.8186,1.5618)</t>
  </si>
  <si>
    <t>(0.8387,0.5193,1.5296,1.3580)</t>
  </si>
  <si>
    <t>(1.7213,0.2768,1.8841,1.9980)</t>
  </si>
  <si>
    <t>(2.3616,0.2714,4.0963,2.6330)</t>
  </si>
  <si>
    <t>(0.8747,0.3018,2.7732,1.1765)</t>
  </si>
  <si>
    <t>(0.3190,0.4251,1.1634,0.7440)</t>
  </si>
  <si>
    <t>(2.3270,0.1989,3.1534,2.5258)</t>
  </si>
  <si>
    <t>(1.2893,0.3329,1.7954,1.6222)</t>
  </si>
  <si>
    <t>(0.8335,0.2746,1.5479,1.1080)</t>
  </si>
  <si>
    <t>(1.7525,0.2082,1.8748,1.9606)</t>
  </si>
  <si>
    <t>(2.3369,0.3367,4.1186,2.6736)</t>
  </si>
  <si>
    <t>(0.8372,0.6607,2.7809,1.4979)</t>
  </si>
  <si>
    <t>(0.3033,0.8310,1.1647,1.1343)</t>
  </si>
  <si>
    <t>(2.2868,0.2948,3.1797,2.5816)</t>
  </si>
  <si>
    <t>(1.2178,0.5260,1.8226,1.7437)</t>
  </si>
  <si>
    <t>(0.7959,0.6539,1.5521,1.4498)</t>
  </si>
  <si>
    <t>(1.6817,0.3825,1.9006,2.0642)</t>
  </si>
  <si>
    <t>(2.5597);</t>
  </si>
  <si>
    <t>(0.9825);</t>
  </si>
  <si>
    <t>(0.2250);</t>
  </si>
  <si>
    <t>(2.1637);</t>
  </si>
  <si>
    <t>(0.9600);</t>
  </si>
  <si>
    <t>(0.6217);</t>
  </si>
  <si>
    <t>(1.2554);</t>
  </si>
  <si>
    <t>(2.5300);</t>
  </si>
  <si>
    <t>(1.0244);</t>
  </si>
  <si>
    <t>(0.2293);</t>
  </si>
  <si>
    <t>(2.1527);</t>
  </si>
  <si>
    <t>(0.9369);</t>
  </si>
  <si>
    <t>(0.6479);</t>
  </si>
  <si>
    <t>(1.2515);</t>
  </si>
  <si>
    <t>(2.5326);</t>
  </si>
  <si>
    <t>(0.9996);</t>
  </si>
  <si>
    <t>(0.2388);</t>
  </si>
  <si>
    <t>(2.1316);</t>
  </si>
  <si>
    <t>(0.9581);</t>
  </si>
  <si>
    <t>(0.6509);</t>
  </si>
  <si>
    <t>(1.2508);</t>
  </si>
  <si>
    <t>(2.5433);</t>
  </si>
  <si>
    <t>(0.9882);</t>
  </si>
  <si>
    <t>(0.2185);</t>
  </si>
  <si>
    <t>(2.1694);</t>
  </si>
  <si>
    <t>(0.9405);</t>
  </si>
  <si>
    <t>(0.6227);</t>
  </si>
  <si>
    <t>(1.2574);</t>
  </si>
  <si>
    <t>(2.5460);</t>
  </si>
  <si>
    <t>(0.9651);</t>
  </si>
  <si>
    <t>(0.2273);</t>
  </si>
  <si>
    <t>(2.1486);</t>
  </si>
  <si>
    <t>(0.9609);</t>
  </si>
  <si>
    <t>(0.6249);</t>
  </si>
  <si>
    <t>(1.2579);</t>
  </si>
  <si>
    <t>(2.5162);</t>
  </si>
  <si>
    <t>(1.0055);</t>
  </si>
  <si>
    <t>(0.2316);</t>
  </si>
  <si>
    <t>(2.1380);</t>
  </si>
  <si>
    <t>(0.9388);</t>
  </si>
  <si>
    <t>(0.6503);</t>
  </si>
  <si>
    <t>(1.2531);</t>
  </si>
  <si>
    <t>(2.5290);</t>
  </si>
  <si>
    <t>(0.9706);</t>
  </si>
  <si>
    <t>(0.2208);</t>
  </si>
  <si>
    <t>(2.1541);</t>
  </si>
  <si>
    <t>(0.9415);</t>
  </si>
  <si>
    <t>(1.2596);</t>
  </si>
  <si>
    <t>(5.9496,0.6672,2.3923,6.6167)</t>
  </si>
  <si>
    <t>(3.9695,2.2293,1.9352,6.1988)</t>
  </si>
  <si>
    <t>(2.5984,3.4034,1.0000,6.0018)</t>
  </si>
  <si>
    <t>(6.0908,0.7808,1.7240,6.8716)</t>
  </si>
  <si>
    <t>(5.3345,1.3478,1.0955,6.6823)</t>
  </si>
  <si>
    <t>(4.3050,2.2943,1.0000,6.5993)</t>
  </si>
  <si>
    <t>(5.9099,1.1072,1.0001,7.0171)</t>
  </si>
  <si>
    <t>(5.8521,0.8779,2.2818,6.7300)</t>
  </si>
  <si>
    <t>(4.7542,1.0071,1.8087,5.7613)</t>
  </si>
  <si>
    <t>(3.0612,2.4600,1.0000,5.5212)</t>
  </si>
  <si>
    <t>(6.3557,0.5769,1.5337,6.9326)</t>
  </si>
  <si>
    <t>(5.5255,1.2757,1.0000,6.8012)</t>
  </si>
  <si>
    <t>(4.9939,1.1634,1.0000,6.1573)</t>
  </si>
  <si>
    <t>(6.2499,0.7047,1.0000,6.9547)</t>
  </si>
  <si>
    <t>(5.9529,0.7779,2.2088,6.7309)</t>
  </si>
  <si>
    <t>(4.5635,1.4383,1.7326,6.0018)</t>
  </si>
  <si>
    <t>(3.3417,1.6626,1.0000,5.0043)</t>
  </si>
  <si>
    <t>(6.2084,0.7952,1.4873,7.0036)</t>
  </si>
  <si>
    <t>(5.8904,0.7868,1.0000,6.6772)</t>
  </si>
  <si>
    <t>(5.1652,0.9879,1.0000,6.1531)</t>
  </si>
  <si>
    <t>(6.3654,0.5946,1.0000,6.9600)</t>
  </si>
  <si>
    <t>(5.4543,1.1516,2.6748,6.6060)</t>
  </si>
  <si>
    <t>(3.6232,2.5548,2.1295,6.1779)</t>
  </si>
  <si>
    <t>(2.0954,4.4286,1.0000,6.5240)</t>
  </si>
  <si>
    <t>(5.7884,1.0139,1.9425,6.8022)</t>
  </si>
  <si>
    <t>(4.6847,2.0989,1.2353,6.7836)</t>
  </si>
  <si>
    <t>(3.7852,2.8761,1.0986,6.6613)</t>
  </si>
  <si>
    <t>(5.4663,1.4889,1.1726,6.9552)</t>
  </si>
  <si>
    <t>(5.5252,1.0842,2.6352,6.6094)</t>
  </si>
  <si>
    <t>(3.5213,2.8228,2.0761,6.3441)</t>
  </si>
  <si>
    <t>(2.1523,4.1674,1.0000,6.3197)</t>
  </si>
  <si>
    <t>(5.6595,1.1957,1.9287,6.8551)</t>
  </si>
  <si>
    <t>(4.9478,1.7295,1.2492,6.6773)</t>
  </si>
  <si>
    <t>(3.8983,2.7759,1.0950,6.6742)</t>
  </si>
  <si>
    <t>(5.5598,1.4192,1.1609,6.9791)</t>
  </si>
  <si>
    <t>(5.4316,1.2734,2.5691,6.7050)</t>
  </si>
  <si>
    <t>(4.0790,1.9330,2.0047,6.0120)</t>
  </si>
  <si>
    <t>(2.4956,3.4445,1.0000,5.9400)</t>
  </si>
  <si>
    <t>(5.8533,1.0676,1.7977,6.9209)</t>
  </si>
  <si>
    <t>(5.0933,1.7481,1.1322,6.8414)</t>
  </si>
  <si>
    <t>(4.4437,1.8934,1.0632,6.3372)</t>
  </si>
  <si>
    <t>(5.8469,1.1803,1.0571,7.0272)</t>
  </si>
  <si>
    <t>(5.1392,1.4472,2.8469,6.5864)</t>
  </si>
  <si>
    <t>(3.2573,3.0605,2.2252,6.3178)</t>
  </si>
  <si>
    <t>(1.7672,4.9496,1.0262,6.7168)</t>
  </si>
  <si>
    <t>(5.4298,1.3581,2.0927,6.7879)</t>
  </si>
  <si>
    <t>(4.4047,2.3691,1.3499,6.7738)</t>
  </si>
  <si>
    <t>(3.4697,3.2034,1.2125,6.6731)</t>
  </si>
  <si>
    <t>(5.1926,1.7299,1.2917,6.9225)</t>
  </si>
  <si>
    <t>(2.4391);</t>
  </si>
  <si>
    <t>(2.1261);</t>
  </si>
  <si>
    <t>(1.4409);</t>
  </si>
  <si>
    <t>(2.1840);</t>
  </si>
  <si>
    <t>(1.8878);</t>
  </si>
  <si>
    <t>(1.6768);</t>
  </si>
  <si>
    <t>(1.8294);</t>
  </si>
  <si>
    <t>(2.2774);</t>
  </si>
  <si>
    <t>(2.3100);</t>
  </si>
  <si>
    <t>(1.6975);</t>
  </si>
  <si>
    <t>(2.0307);</t>
  </si>
  <si>
    <t>(1.7565);</t>
  </si>
  <si>
    <t>(1.9150);</t>
  </si>
  <si>
    <t>(2.2393);</t>
  </si>
  <si>
    <t>(2.0942);</t>
  </si>
  <si>
    <t>(1.8531);</t>
  </si>
  <si>
    <t>(1.9438);</t>
  </si>
  <si>
    <t>(1.8356);</t>
  </si>
  <si>
    <t>(1.9796);</t>
  </si>
  <si>
    <t>(2.5637);</t>
  </si>
  <si>
    <t>(2.2693);</t>
  </si>
  <si>
    <t>(1.1620);</t>
  </si>
  <si>
    <t>(2.3415);</t>
  </si>
  <si>
    <t>(1.8946);</t>
  </si>
  <si>
    <t>(1.6766);</t>
  </si>
  <si>
    <t>(1.9664);</t>
  </si>
  <si>
    <t>(2.5468);</t>
  </si>
  <si>
    <t>(2.1107);</t>
  </si>
  <si>
    <t>(1.1935);</t>
  </si>
  <si>
    <t>(2.2815);</t>
  </si>
  <si>
    <t>(1.9849);</t>
  </si>
  <si>
    <t>(1.6627);</t>
  </si>
  <si>
    <t>(1.9409);</t>
  </si>
  <si>
    <t>(2.4240);</t>
  </si>
  <si>
    <t>(2.3082);</t>
  </si>
  <si>
    <t>(1.3839);</t>
  </si>
  <si>
    <t>(2.1674);</t>
  </si>
  <si>
    <t>(1.7888);</t>
  </si>
  <si>
    <t>(1.8585);</t>
  </si>
  <si>
    <t>(1.8493);</t>
  </si>
  <si>
    <t>(2.6334);</t>
  </si>
  <si>
    <t>(2.2115);</t>
  </si>
  <si>
    <t>(1.0214);</t>
  </si>
  <si>
    <t>(2.4013);</t>
  </si>
  <si>
    <t>(1.9554);</t>
  </si>
  <si>
    <t>(1.7298);</t>
  </si>
  <si>
    <t>(2.0431);</t>
  </si>
  <si>
    <t>(6.4373,0.9288,2.1030,7.3660)</t>
  </si>
  <si>
    <t>(4.4850,2.7219,1.7607,7.2069)</t>
  </si>
  <si>
    <t>(3.1279,4.0970,1.0000,7.2250)</t>
  </si>
  <si>
    <t>(6.5719,1.0335,1.4811,7.6054)</t>
  </si>
  <si>
    <t>(5.9590,1.6160,1.0000,7.5750)</t>
  </si>
  <si>
    <t>(4.8596,2.5898,1.0000,7.4494)</t>
  </si>
  <si>
    <t>(6.4353,1.2057,1.0000,7.6411)</t>
  </si>
  <si>
    <t>(6.3532,1.1898,1.8995,7.5431)</t>
  </si>
  <si>
    <t>(5.6387,1.4815,1.5312,7.1202)</t>
  </si>
  <si>
    <t>(3.8239,3.0729,1.0000,6.8968)</t>
  </si>
  <si>
    <t>(6.9578,0.8463,1.1856,7.8042)</t>
  </si>
  <si>
    <t>(6.1630,1.4229,1.0000,7.5858)</t>
  </si>
  <si>
    <t>(5.8056,1.3525,1.0000,7.1581)</t>
  </si>
  <si>
    <t>(6.8283,0.7699,1.0000,7.5982)</t>
  </si>
  <si>
    <t>(6.5050,1.0972,1.7730,7.6022)</t>
  </si>
  <si>
    <t>(5.3654,1.9719,1.4197,7.3373)</t>
  </si>
  <si>
    <t>(4.3921,2.1852,1.0000,6.5773)</t>
  </si>
  <si>
    <t>(6.7914,1.0981,1.0884,7.8895)</t>
  </si>
  <si>
    <t>(6.6421,0.8872,1.0000,7.5293)</t>
  </si>
  <si>
    <t>(6.0208,1.1516,1.0000,7.1723)</t>
  </si>
  <si>
    <t>(6.9608,0.6502,1.0000,7.6110)</t>
  </si>
  <si>
    <t>(5.7856,1.3899,2.4872,7.1756)</t>
  </si>
  <si>
    <t>(4.0208,2.9908,2.0209,7.0116)</t>
  </si>
  <si>
    <t>(2.4268,5.1288,1.0000,7.5556)</t>
  </si>
  <si>
    <t>(6.1640,1.2382,1.7793,7.4022)</t>
  </si>
  <si>
    <t>(5.1201,2.4233,1.1431,7.5434)</t>
  </si>
  <si>
    <t>(4.2211,3.3211,1.0235,7.5422)</t>
  </si>
  <si>
    <t>(5.8947,1.7421,1.0653,7.6368)</t>
  </si>
  <si>
    <t>(5.8749,1.3264,2.4363,7.2013)</t>
  </si>
  <si>
    <t>(3.8904,3.2681,1.9615,7.1585)</t>
  </si>
  <si>
    <t>(2.5442,4.9263,1.0000,7.4704)</t>
  </si>
  <si>
    <t>(6.0157,1.4297,1.7605,7.4454)</t>
  </si>
  <si>
    <t>(5.4450,2.0463,1.1504,7.4914)</t>
  </si>
  <si>
    <t>(4.3544,3.2188,1.0144,7.5732)</t>
  </si>
  <si>
    <t>(6.0031,1.6718,1.0471,7.6749)</t>
  </si>
  <si>
    <t>(5.7774,1.5439,2.3346,7.3213)</t>
  </si>
  <si>
    <t>(4.6298,2.4020,1.8458,7.0318)</t>
  </si>
  <si>
    <t>(3.0382,4.1935,1.0000,7.2317)</t>
  </si>
  <si>
    <t>(6.2662,1.3221,1.5821,7.5883)</t>
  </si>
  <si>
    <t>(5.6245,2.0824,1.0014,7.7070)</t>
  </si>
  <si>
    <t>(5.0972,2.2668,1.0000,7.3640)</t>
  </si>
  <si>
    <t>(6.3568,1.3406,1.0000,7.6974)</t>
  </si>
  <si>
    <t>(5.4006,1.6633,2.7046,7.0639)</t>
  </si>
  <si>
    <t>(3.5598,3.4638,2.1459,7.0236)</t>
  </si>
  <si>
    <t>(2.0222,5.6991,1.0010,7.7212)</t>
  </si>
  <si>
    <t>(5.7273,1.5669,1.9685,7.2942)</t>
  </si>
  <si>
    <t>(4.7715,2.6725,1.2826,7.4441)</t>
  </si>
  <si>
    <t>(3.8268,3.6230,1.1597,7.4498)</t>
  </si>
  <si>
    <t>(5.5560,1.9661,1.2115,7.5221)</t>
  </si>
  <si>
    <t>(2.3065);</t>
  </si>
  <si>
    <t>(2.1019);</t>
  </si>
  <si>
    <t>(1.7345);</t>
  </si>
  <si>
    <t>(2.0611);</t>
  </si>
  <si>
    <t>(1.9331);</t>
  </si>
  <si>
    <t>(1.8929);</t>
  </si>
  <si>
    <t>(1.9919);</t>
  </si>
  <si>
    <t>(2.0764);</t>
  </si>
  <si>
    <t>(2.2349);</t>
  </si>
  <si>
    <t>(2.1205);</t>
  </si>
  <si>
    <t>(1.8465);</t>
  </si>
  <si>
    <t>(1.9591);</t>
  </si>
  <si>
    <t>(2.0923);</t>
  </si>
  <si>
    <t>(2.0101);</t>
  </si>
  <si>
    <t>(1.9660);</t>
  </si>
  <si>
    <t>(2.4356);</t>
  </si>
  <si>
    <t>(1.7225);</t>
  </si>
  <si>
    <t>(2.0699);</t>
  </si>
  <si>
    <t>(2.3075);</t>
  </si>
  <si>
    <t>(2.0953);</t>
  </si>
  <si>
    <t>(2.4818);</t>
  </si>
  <si>
    <t>(2.3051);</t>
  </si>
  <si>
    <t>(1.3457);</t>
  </si>
  <si>
    <t>(2.2695);</t>
  </si>
  <si>
    <t>(1.7156);</t>
  </si>
  <si>
    <t>(2.4594);</t>
  </si>
  <si>
    <t>(2.1273);</t>
  </si>
  <si>
    <t>(1.4108);</t>
  </si>
  <si>
    <t>(2.2020);</t>
  </si>
  <si>
    <t>(1.9861);</t>
  </si>
  <si>
    <t>(1.6956);</t>
  </si>
  <si>
    <t>(1.9023);</t>
  </si>
  <si>
    <t>(2.3047);</t>
  </si>
  <si>
    <t>(1.6848);</t>
  </si>
  <si>
    <t>(2.0560);</t>
  </si>
  <si>
    <t>(1.7549);</t>
  </si>
  <si>
    <t>(1.9854);</t>
  </si>
  <si>
    <t>(1.9178);</t>
  </si>
  <si>
    <t>(2.5763);</t>
  </si>
  <si>
    <t>(2.2604);</t>
  </si>
  <si>
    <t>(1.1231);</t>
  </si>
  <si>
    <t>(2.3523);</t>
  </si>
  <si>
    <t>(1.9787);</t>
  </si>
  <si>
    <t>(1.7903);</t>
  </si>
  <si>
    <t>(2.0339);</t>
  </si>
  <si>
    <t>(6.3313,0.8638,2.1667,7.1951)</t>
  </si>
  <si>
    <t>(4.9897,2.2050,1.5725,7.1947)</t>
  </si>
  <si>
    <t>(3.8962,2.9242,1.0000,6.8204)</t>
  </si>
  <si>
    <t>(6.5862,0.9644,1.3601,7.5505)</t>
  </si>
  <si>
    <t>(5.9310,1.3090,1.0000,7.2401)</t>
  </si>
  <si>
    <t>(5.4098,1.8005,1.0000,7.2103)</t>
  </si>
  <si>
    <t>(6.4887,0.9257,1.0000,7.4143)</t>
  </si>
  <si>
    <t>(5.8934,1.3510,2.2521,7.2444)</t>
  </si>
  <si>
    <t>(5.5759,1.4414,1.5516,7.0173)</t>
  </si>
  <si>
    <t>(4.0014,2.7683,1.0000,6.7697)</t>
  </si>
  <si>
    <t>(6.6634,0.9260,1.3191,7.5894)</t>
  </si>
  <si>
    <t>(5.7152,1.6329,1.0000,7.3481)</t>
  </si>
  <si>
    <t>(5.7928,1.2619,1.0000,7.0547)</t>
  </si>
  <si>
    <t>(6.5559,0.8585,1.0000,7.4144)</t>
  </si>
  <si>
    <t>(5.9207,1.3322,2.2324,7.2529)</t>
  </si>
  <si>
    <t>(5.1286,2.0836,1.5174,7.2122)</t>
  </si>
  <si>
    <t>(4.3658,2.1722,1.0000,6.5380)</t>
  </si>
  <si>
    <t>(6.3278,1.3170,1.3195,7.6449)</t>
  </si>
  <si>
    <t>(6.0995,1.1848,1.0000,7.2844)</t>
  </si>
  <si>
    <t>(5.8730,1.2285,1.0000,7.1015)</t>
  </si>
  <si>
    <t>(6.6120,0.8350,1.0000,7.4470)</t>
  </si>
  <si>
    <t>(5.4836,1.5127,2.6585,6.9963)</t>
  </si>
  <si>
    <t>(4.3820,2.5747,1.9184,6.9567)</t>
  </si>
  <si>
    <t>(2.9746,4.2904,1.0000,7.2650)</t>
  </si>
  <si>
    <t>(6.0414,1.2656,1.7431,7.3070)</t>
  </si>
  <si>
    <t>(4.9196,2.5694,1.0000,7.4890)</t>
  </si>
  <si>
    <t>(4.6973,2.6686,1.0000,7.3659)</t>
  </si>
  <si>
    <t>(5.8619,1.6597,1.0000,7.5217)</t>
  </si>
  <si>
    <t>(5.5027,1.4982,2.6478,7.0010)</t>
  </si>
  <si>
    <t>(4.1272,2.9883,1.8839,7.1155)</t>
  </si>
  <si>
    <t>(3.0882,4.0824,1.0000,7.1707)</t>
  </si>
  <si>
    <t>(5.7735,1.5764,1.7562,7.3499)</t>
  </si>
  <si>
    <t>(5.1886,2.2218,1.0223,7.4104)</t>
  </si>
  <si>
    <t>(4.7595,2.6452,1.0000,7.4046)</t>
  </si>
  <si>
    <t>(5.9126,1.6395,1.0000,7.5521)</t>
  </si>
  <si>
    <t>(5.2104,1.8252,2.7094,7.0357)</t>
  </si>
  <si>
    <t>(4.4758,2.4828,1.8911,6.9586)</t>
  </si>
  <si>
    <t>(3.1606,3.9743,1.0000,7.1349)</t>
  </si>
  <si>
    <t>(5.8238,1.5564,1.7348,7.3802)</t>
  </si>
  <si>
    <t>(5.0492,2.4789,1.0000,7.5281)</t>
  </si>
  <si>
    <t>(5.0318,2.2541,1.0000,7.2859)</t>
  </si>
  <si>
    <t>(5.9721,1.5808,1.0000,7.5530)</t>
  </si>
  <si>
    <t>(4.9623,1.9123,2.9409,6.8746)</t>
  </si>
  <si>
    <t>(3.7476,3.2179,2.0960,6.9655)</t>
  </si>
  <si>
    <t>(2.4322,5.0634,1.0000,7.4956)</t>
  </si>
  <si>
    <t>(5.4361,1.7490,1.9868,7.1851)</t>
  </si>
  <si>
    <t>(4.4016,2.9996,1.1567,7.4012)</t>
  </si>
  <si>
    <t>(4.1610,3.2470,1.0747,7.4080)</t>
  </si>
  <si>
    <t>(5.3765,2.1013,1.1141,7.4778)</t>
  </si>
  <si>
    <t>(2.3358);</t>
  </si>
  <si>
    <t>(2.0369);</t>
  </si>
  <si>
    <t>(2.1606);</t>
  </si>
  <si>
    <t>(1.9964);</t>
  </si>
  <si>
    <t>(2.1781);</t>
  </si>
  <si>
    <t>(2.1622);</t>
  </si>
  <si>
    <t>(2.1742);</t>
  </si>
  <si>
    <t>(2.2619);</t>
  </si>
  <si>
    <t>(2.2424);</t>
  </si>
  <si>
    <t>(2.2189);</t>
  </si>
  <si>
    <t>(1.9535);</t>
  </si>
  <si>
    <t>(2.0553);</t>
  </si>
  <si>
    <t>(2.3528);</t>
  </si>
  <si>
    <t>(2.1825);</t>
  </si>
  <si>
    <t>(2.2516);</t>
  </si>
  <si>
    <t>(2.0129);</t>
  </si>
  <si>
    <t>(2.4210);</t>
  </si>
  <si>
    <t>(1.8653);</t>
  </si>
  <si>
    <t>(2.1478);</t>
  </si>
  <si>
    <t>(2.3097);</t>
  </si>
  <si>
    <t>(2.1529);</t>
  </si>
  <si>
    <t>(2.5568);</t>
  </si>
  <si>
    <t>(2.3164);</t>
  </si>
  <si>
    <t>(1.6495);</t>
  </si>
  <si>
    <t>(2.2719);</t>
  </si>
  <si>
    <t>(1.8066);</t>
  </si>
  <si>
    <t>(1.9078);</t>
  </si>
  <si>
    <t>(1.9755);</t>
  </si>
  <si>
    <t>(2.5522);</t>
  </si>
  <si>
    <t>(2.1240);</t>
  </si>
  <si>
    <t>(1.7125);</t>
  </si>
  <si>
    <t>(2.1992);</t>
  </si>
  <si>
    <t>(1.9099);</t>
  </si>
  <si>
    <t>(1.8718);</t>
  </si>
  <si>
    <t>(1.9476);</t>
  </si>
  <si>
    <t>(2.4916);</t>
  </si>
  <si>
    <t>(1.7526);</t>
  </si>
  <si>
    <t>(2.1685);</t>
  </si>
  <si>
    <t>(1.7780);</t>
  </si>
  <si>
    <t>(2.0111);</t>
  </si>
  <si>
    <t>(1.9540);</t>
  </si>
  <si>
    <t>(2.6685);</t>
  </si>
  <si>
    <t>(2.2833);</t>
  </si>
  <si>
    <t>(1.3487);</t>
  </si>
  <si>
    <t>(2.3717);</t>
  </si>
  <si>
    <t>(1.8736);</t>
  </si>
  <si>
    <t>(1.8138);</t>
  </si>
  <si>
    <t>(1.9824);</t>
  </si>
  <si>
    <t>(5.5536,0.5130,2.6192,6.0666)</t>
  </si>
  <si>
    <t>(4.1808,1.6104,1.8659,5.7913)</t>
  </si>
  <si>
    <t>(3.0511,2.2899,1.0000,5.3410)</t>
  </si>
  <si>
    <t>(5.8249,0.6264,1.7326,6.4513)</t>
  </si>
  <si>
    <t>(5.0102,1.1058,1.0000,6.1160)</t>
  </si>
  <si>
    <t>(4.6216,1.5382,1.0000,6.1598)</t>
  </si>
  <si>
    <t>(5.7423,0.8192,1.0000,6.5615)</t>
  </si>
  <si>
    <t>(5.2535,0.9476,2.6826,6.2011)</t>
  </si>
  <si>
    <t>(4.5416,0.9178,1.8718,5.4594)</t>
  </si>
  <si>
    <t>(3.1152,2.1552,1.0000,5.2705)</t>
  </si>
  <si>
    <t>(5.8765,0.5904,1.7103,6.4669)</t>
  </si>
  <si>
    <t>(4.8940,1.3983,1.0000,6.2923)</t>
  </si>
  <si>
    <t>(4.8589,1.0584,1.0000,5.9174)</t>
  </si>
  <si>
    <t>(5.7977,0.7592,1.0000,6.5570)</t>
  </si>
  <si>
    <t>(5.2705,0.9279,2.6720,6.1985)</t>
  </si>
  <si>
    <t>(4.2645,1.4882,1.8376,5.7527)</t>
  </si>
  <si>
    <t>(3.2559,1.6199,1.0000,4.8758)</t>
  </si>
  <si>
    <t>(5.6319,0.9400,1.7152,6.5719)</t>
  </si>
  <si>
    <t>(5.1431,0.9990,1.0000,6.1422)</t>
  </si>
  <si>
    <t>(4.9237,1.0299,1.0000,5.9536)</t>
  </si>
  <si>
    <t>(5.8459,0.7382,1.0000,6.5842)</t>
  </si>
  <si>
    <t>(4.9973,1.1645,2.9225,6.1619)</t>
  </si>
  <si>
    <t>(3.7894,2.0373,2.0845,5.8267)</t>
  </si>
  <si>
    <t>(2.4554,3.5415,1.0000,5.9969)</t>
  </si>
  <si>
    <t>(5.4769,0.9507,1.9708,6.4276)</t>
  </si>
  <si>
    <t>(4.2797,2.1210,1.0981,6.4007)</t>
  </si>
  <si>
    <t>(4.0640,2.2956,1.0118,6.3597)</t>
  </si>
  <si>
    <t>(5.2337,1.4065,1.0715,6.6401)</t>
  </si>
  <si>
    <t>(5.0111,1.1491,2.9152,6.1601)</t>
  </si>
  <si>
    <t>(3.6081,2.4365,2.0499,6.0446)</t>
  </si>
  <si>
    <t>(2.4882,3.2892,1.0000,5.7774)</t>
  </si>
  <si>
    <t>(5.2677,1.2460,1.9795,6.5137)</t>
  </si>
  <si>
    <t>(4.4717,1.7578,1.1453,6.2295)</t>
  </si>
  <si>
    <t>(4.1172,2.2573,1.0276,6.3744)</t>
  </si>
  <si>
    <t>(5.2796,1.3780,1.0824,6.6576)</t>
  </si>
  <si>
    <t>(4.7860,1.4671,2.9619,6.2531)</t>
  </si>
  <si>
    <t>(3.8540,1.9423,2.0666,5.7963)</t>
  </si>
  <si>
    <t>(2.5349,3.1876,1.0000,5.7225)</t>
  </si>
  <si>
    <t>(5.3072,1.2242,1.9651,6.5314)</t>
  </si>
  <si>
    <t>(4.3882,2.0366,1.1049,6.4248)</t>
  </si>
  <si>
    <t>(4.2892,1.8535,1.0543,6.1427)</t>
  </si>
  <si>
    <t>(5.3276,1.3376,1.0719,6.6652)</t>
  </si>
  <si>
    <t>(4.6057,1.5968,3.1247,6.2025)</t>
  </si>
  <si>
    <t>(3.3295,2.7171,2.2068,6.0465)</t>
  </si>
  <si>
    <t>(2.0440,4.2551,1.0001,6.2991)</t>
  </si>
  <si>
    <t>(5.0206,1.4511,2.1457,6.4717)</t>
  </si>
  <si>
    <t>(3.8971,2.5419,1.2362,6.4390)</t>
  </si>
  <si>
    <t>(3.6588,2.7457,1.1496,6.4045)</t>
  </si>
  <si>
    <t>(4.8672,1.7686,1.2144,6.6358)</t>
  </si>
  <si>
    <t>(2.5399);</t>
  </si>
  <si>
    <t>(2.1221);</t>
  </si>
  <si>
    <t>(1.6919);</t>
  </si>
  <si>
    <t>(2.1878);</t>
  </si>
  <si>
    <t>(1.8399);</t>
  </si>
  <si>
    <t>(1.8472);</t>
  </si>
  <si>
    <t>(1.9241);</t>
  </si>
  <si>
    <t>(2.4790);</t>
  </si>
  <si>
    <t>(2.3157);</t>
  </si>
  <si>
    <t>(1.7275);</t>
  </si>
  <si>
    <t>(2.1565);</t>
  </si>
  <si>
    <t>(1.7600);</t>
  </si>
  <si>
    <t>(1.9735);</t>
  </si>
  <si>
    <t>(1.9301);</t>
  </si>
  <si>
    <t>(2.4739);</t>
  </si>
  <si>
    <t>(2.1181);</t>
  </si>
  <si>
    <t>(1.8055);</t>
  </si>
  <si>
    <t>(2.0832);</t>
  </si>
  <si>
    <t>(1.8110);</t>
  </si>
  <si>
    <t>(1.9364);</t>
  </si>
  <si>
    <t>(1.9034);</t>
  </si>
  <si>
    <t>(2.6618);</t>
  </si>
  <si>
    <t>(2.2872);</t>
  </si>
  <si>
    <t>(1.3616);</t>
  </si>
  <si>
    <t>(2.3658);</t>
  </si>
  <si>
    <t>(1.7454);</t>
  </si>
  <si>
    <t>(1.6732);</t>
  </si>
  <si>
    <t>(1.8864);</t>
  </si>
  <si>
    <t>(2.6592);</t>
  </si>
  <si>
    <t>(2.1172);</t>
  </si>
  <si>
    <t>(1.3798);</t>
  </si>
  <si>
    <t>(2.2987);</t>
  </si>
  <si>
    <t>(1.8794);</t>
  </si>
  <si>
    <t>(1.6710);</t>
  </si>
  <si>
    <t>(1.8780);</t>
  </si>
  <si>
    <t>(2.6019);</t>
  </si>
  <si>
    <t>(2.2924);</t>
  </si>
  <si>
    <t>(1.4057);</t>
  </si>
  <si>
    <t>(2.2734);</t>
  </si>
  <si>
    <t>(1.8255);</t>
  </si>
  <si>
    <t>(1.8637);</t>
  </si>
  <si>
    <t>(2.7282);</t>
  </si>
  <si>
    <t>(2.2254);</t>
  </si>
  <si>
    <t>(1.1336);</t>
  </si>
  <si>
    <t>(2.4229);</t>
  </si>
  <si>
    <t>(1.8155);</t>
  </si>
  <si>
    <t>(1.7449);</t>
  </si>
  <si>
    <t>(1.9801);</t>
  </si>
  <si>
    <t>(1.6911,0.0432,4.3551,1.7343)</t>
  </si>
  <si>
    <t>(0.7384,0.2147,2.7772,0.9531)</t>
  </si>
  <si>
    <t>(0.3250,0.2416,1.1034,0.5666)</t>
  </si>
  <si>
    <t>(1.6830,0.0650,3.1746,1.7480)</t>
  </si>
  <si>
    <t>(0.8156,0.1296,1.6022,0.9452)</t>
  </si>
  <si>
    <t>(0.7507,0.2223,1.4635,0.9730)</t>
  </si>
  <si>
    <t>(1.2443,0.1146,1.7364,1.3589)</t>
  </si>
  <si>
    <t>(1.6750,0.1457,4.3522,1.8207)</t>
  </si>
  <si>
    <t>(0.7384,0.0853,2.8006,0.8237)</t>
  </si>
  <si>
    <t>(0.3257,0.2232,1.1034,0.5489)</t>
  </si>
  <si>
    <t>(1.6904,0.0599,3.1748,1.7503)</t>
  </si>
  <si>
    <t>(0.8376,0.2018,1.5859,1.0394)</t>
  </si>
  <si>
    <t>(0.7332,0.1253,1.4825,0.8585)</t>
  </si>
  <si>
    <t>(1.2503,0.1057,1.7368,1.3560)</t>
  </si>
  <si>
    <t>(1.6759,0.1414,4.3519,1.8173)</t>
  </si>
  <si>
    <t>(0.7403,0.1926,2.7768,0.9329)</t>
  </si>
  <si>
    <t>(0.3038,0.1425,1.1647,0.4463)</t>
  </si>
  <si>
    <t>(1.6762,0.1508,3.1663,1.8270)</t>
  </si>
  <si>
    <t>(0.8363,0.1153,1.6200,0.9517)</t>
  </si>
  <si>
    <t>(0.7462,0.1209,1.5003,0.8671)</t>
  </si>
  <si>
    <t>(1.2659,0.1020,1.7503,1.3680)</t>
  </si>
  <si>
    <t>(1.6630,0.1869,4.3649,1.8499)</t>
  </si>
  <si>
    <t>(0.7204,0.2957,2.8043,1.0161)</t>
  </si>
  <si>
    <t>(0.3169,0.4527,1.1042,0.7696)</t>
  </si>
  <si>
    <t>(1.6681,0.1232,3.1903,1.7913)</t>
  </si>
  <si>
    <t>(0.7969,0.3258,1.6043,1.1228)</t>
  </si>
  <si>
    <t>(0.7147,0.3417,1.4848,1.0563)</t>
  </si>
  <si>
    <t>(1.2104,0.2168,1.7534,1.4272)</t>
  </si>
  <si>
    <t>(1.6638,0.1828,4.3646,1.8465)</t>
  </si>
  <si>
    <t>(0.7224,0.3979,2.7806,1.1203)</t>
  </si>
  <si>
    <t>(0.2955,0.3768,1.1654,0.6723)</t>
  </si>
  <si>
    <t>(1.6541,0.2130,3.1822,1.8671)</t>
  </si>
  <si>
    <t>(0.7957,0.2402,1.6382,1.0358)</t>
  </si>
  <si>
    <t>(0.7274,0.3372,1.5015,1.0646)</t>
  </si>
  <si>
    <t>(1.2261,0.2127,1.7658,1.4389)</t>
  </si>
  <si>
    <t>(1.6483,0.2817,4.3617,1.9300)</t>
  </si>
  <si>
    <t>(0.7222,0.2740,2.8039,0.9963)</t>
  </si>
  <si>
    <t>(0.2961,0.3589,1.1654,0.6550)</t>
  </si>
  <si>
    <t>(1.6614,0.2081,3.1824,1.8695)</t>
  </si>
  <si>
    <t>(0.8172,0.3118,1.6220,1.1290)</t>
  </si>
  <si>
    <t>(0.7102,0.2415,1.5193,0.9517)</t>
  </si>
  <si>
    <t>(1.2321,0.2041,1.7662,1.4361)</t>
  </si>
  <si>
    <t>(1.6366,0.3212,4.3741,1.9578)</t>
  </si>
  <si>
    <t>(0.7050,0.4753,2.8075,1.1803)</t>
  </si>
  <si>
    <t>(0.2882,0.5817,1.1661,0.8699)</t>
  </si>
  <si>
    <t>(1.6396,0.2688,3.1976,1.9085)</t>
  </si>
  <si>
    <t>(0.7777,0.4313,1.6402,1.2090)</t>
  </si>
  <si>
    <t>(0.6925,0.4521,1.5212,1.1446)</t>
  </si>
  <si>
    <t>(1.1932,0.3116,1.7810,1.5048)</t>
  </si>
  <si>
    <t>(2.1768);</t>
  </si>
  <si>
    <t>(0.8525);</t>
  </si>
  <si>
    <t>(0.2130);</t>
  </si>
  <si>
    <t>(1.7692);</t>
  </si>
  <si>
    <t>(0.5428);</t>
  </si>
  <si>
    <t>(0.9292);</t>
  </si>
  <si>
    <t>(2.1514);</t>
  </si>
  <si>
    <t>(0.8750);</t>
  </si>
  <si>
    <t>(0.2135);</t>
  </si>
  <si>
    <t>(1.7652);</t>
  </si>
  <si>
    <t>(0.6097);</t>
  </si>
  <si>
    <t>(0.5556);</t>
  </si>
  <si>
    <t>(0.9282);</t>
  </si>
  <si>
    <t>(2.1520);</t>
  </si>
  <si>
    <t>(0.8543);</t>
  </si>
  <si>
    <t>(0.2211);</t>
  </si>
  <si>
    <t>(1.7430);</t>
  </si>
  <si>
    <t>(0.6240);</t>
  </si>
  <si>
    <t>(0.5588);</t>
  </si>
  <si>
    <t>(0.9307);</t>
  </si>
  <si>
    <t>(2.1568);</t>
  </si>
  <si>
    <t>(0.8571);</t>
  </si>
  <si>
    <t>(0.2080);</t>
  </si>
  <si>
    <t>(1.7727);</t>
  </si>
  <si>
    <t>(0.6103);</t>
  </si>
  <si>
    <t>(0.5434);</t>
  </si>
  <si>
    <t>(0.9313);</t>
  </si>
  <si>
    <t>(2.1574);</t>
  </si>
  <si>
    <t>(0.8372);</t>
  </si>
  <si>
    <t>(0.2153);</t>
  </si>
  <si>
    <t>(1.7508);</t>
  </si>
  <si>
    <t>(0.6248);</t>
  </si>
  <si>
    <t>(0.5457);</t>
  </si>
  <si>
    <t>(0.9326);</t>
  </si>
  <si>
    <t>(2.1325);</t>
  </si>
  <si>
    <t>(0.8590);</t>
  </si>
  <si>
    <t>(0.2158);</t>
  </si>
  <si>
    <t>(1.7469);</t>
  </si>
  <si>
    <t>(0.6116);</t>
  </si>
  <si>
    <t>(0.5579);</t>
  </si>
  <si>
    <t>(0.9316);</t>
  </si>
  <si>
    <t>(2.1377);</t>
  </si>
  <si>
    <t>(0.8417);</t>
  </si>
  <si>
    <t>(0.2103);</t>
  </si>
  <si>
    <t>(1.7542);</t>
  </si>
  <si>
    <t>(0.6125);</t>
  </si>
  <si>
    <t>(0.5456);</t>
  </si>
  <si>
    <t>(0.9331);</t>
  </si>
  <si>
    <t>(6.7802,0.0023,8.1795,6.7825)</t>
  </si>
  <si>
    <t>(5.3247,0.0618,7.5615,5.3866)</t>
  </si>
  <si>
    <t>(2.1982,0.2402,5.0705,2.4384)</t>
  </si>
  <si>
    <t>(6.5447,0.0042,7.0830,6.5489)</t>
  </si>
  <si>
    <t>(5.1640,0.0159,5.6953,5.1799)</t>
  </si>
  <si>
    <t>(4.1448,0.1242,5.4632,4.2691)</t>
  </si>
  <si>
    <t>(5.6376,0.0133,5.5747,5.6509)</t>
  </si>
  <si>
    <t>(6.7693,0.0161,8.2115,6.7854)</t>
  </si>
  <si>
    <t>(5.3609,0.0041,7.5116,5.3650)</t>
  </si>
  <si>
    <t>(2.2220,0.1495,5.0597,2.3715)</t>
  </si>
  <si>
    <t>(6.5461,0.0026,7.0801,6.5486)</t>
  </si>
  <si>
    <t>(5.1431,0.0532,5.7095,5.1962)</t>
  </si>
  <si>
    <t>(4.1965,0.0154,5.4303,4.2119)</t>
  </si>
  <si>
    <t>(5.6415,0.0082,5.5681,5.6497)</t>
  </si>
  <si>
    <t>(6.7714,0.0135,8.2048,6.7849)</t>
  </si>
  <si>
    <t>(5.3434,0.0324,7.5338,5.3758)</t>
  </si>
  <si>
    <t>(2.2515,0.0279,5.0517,2.2794)</t>
  </si>
  <si>
    <t>(6.5345,0.0177,7.1048,6.5522)</t>
  </si>
  <si>
    <t>(5.1706,0.0082,5.6867,5.1788)</t>
  </si>
  <si>
    <t>(4.1995,0.0129,5.4278,4.2124)</t>
  </si>
  <si>
    <t>(5.6433,0.0069,5.5657,5.6502)</t>
  </si>
  <si>
    <t>(6.7676,0.0182,8.2200,6.7857)</t>
  </si>
  <si>
    <t>(5.3222,0.0655,7.5672,5.3878)</t>
  </si>
  <si>
    <t>(2.1617,0.3789,5.0871,2.5406)</t>
  </si>
  <si>
    <t>(6.5428,0.0067,7.0899,6.5495)</t>
  </si>
  <si>
    <t>(5.1325,0.0680,5.7246,5.2005)</t>
  </si>
  <si>
    <t>(4.1363,0.1381,5.4730,4.2745)</t>
  </si>
  <si>
    <t>(5.6320,0.0213,5.5845,5.6532)</t>
  </si>
  <si>
    <t>(6.7696,0.0156,8.2135,6.7852)</t>
  </si>
  <si>
    <t>(5.3056,0.0916,7.5897,5.3972)</t>
  </si>
  <si>
    <t>(2.1894,0.2655,5.0797,2.4549)</t>
  </si>
  <si>
    <t>(6.5313,0.0217,7.1166,6.5530)</t>
  </si>
  <si>
    <t>(5.1597,0.0239,5.7023,5.1836)</t>
  </si>
  <si>
    <t>(4.1391,0.1359,5.4706,4.2751)</t>
  </si>
  <si>
    <t>(5.6337,0.0200,5.5821,5.6537)</t>
  </si>
  <si>
    <t>(6.7590,0.0288,8.2445,6.7878)</t>
  </si>
  <si>
    <t>(5.3408,0.0362,7.5397,5.3771)</t>
  </si>
  <si>
    <t>(2.2129,0.1758,5.0691,2.3887)</t>
  </si>
  <si>
    <t>(6.5326,0.0202,7.1118,6.5528)</t>
  </si>
  <si>
    <t>(5.1388,0.0609,5.7163,5.1997)</t>
  </si>
  <si>
    <t>(4.1905,0.0281,5.4381,4.2186)</t>
  </si>
  <si>
    <t>(5.6376,0.0150,5.5756,5.6525)</t>
  </si>
  <si>
    <t>(6.7573,0.0308,8.2528,6.7881)</t>
  </si>
  <si>
    <t>(5.3032,0.0951,7.5953,5.3982)</t>
  </si>
  <si>
    <t>(2.1532,0.4029,5.0959,2.5561)</t>
  </si>
  <si>
    <t>(6.5294,0.0240,7.1234,6.5535)</t>
  </si>
  <si>
    <t>(5.1284,0.0756,5.7313,5.2039)</t>
  </si>
  <si>
    <t>(4.1307,0.1496,5.4803,4.2803)</t>
  </si>
  <si>
    <t>(5.6281,0.0278,5.5918,5.6559)</t>
  </si>
  <si>
    <t>(2.6824);</t>
  </si>
  <si>
    <t>(3.3697);</t>
  </si>
  <si>
    <t>(2.7316);</t>
  </si>
  <si>
    <t>(2.7489);</t>
  </si>
  <si>
    <t>(3.0656);</t>
  </si>
  <si>
    <t>(3.2320);</t>
  </si>
  <si>
    <t>(2.9344);</t>
  </si>
  <si>
    <t>(2.6895);</t>
  </si>
  <si>
    <t>(3.3529);</t>
  </si>
  <si>
    <t>(2.7421);</t>
  </si>
  <si>
    <t>(2.7480);</t>
  </si>
  <si>
    <t>(3.0664);</t>
  </si>
  <si>
    <t>(3.2291);</t>
  </si>
  <si>
    <t>(2.9302);</t>
  </si>
  <si>
    <t>(2.6880);</t>
  </si>
  <si>
    <t>(3.3595);</t>
  </si>
  <si>
    <t>(2.7644);</t>
  </si>
  <si>
    <t>(2.7546);</t>
  </si>
  <si>
    <t>(3.0580);</t>
  </si>
  <si>
    <t>(3.2251);</t>
  </si>
  <si>
    <t>(2.9277);</t>
  </si>
  <si>
    <t>(2.6919);</t>
  </si>
  <si>
    <t>(3.3726);</t>
  </si>
  <si>
    <t>(2.7151);</t>
  </si>
  <si>
    <t>(2.7512);</t>
  </si>
  <si>
    <t>(3.0769);</t>
  </si>
  <si>
    <t>(3.2401);</t>
  </si>
  <si>
    <t>(2.9401);</t>
  </si>
  <si>
    <t>(2.6904);</t>
  </si>
  <si>
    <t>(3.3800);</t>
  </si>
  <si>
    <t>(2.7367);</t>
  </si>
  <si>
    <t>(2.7588);</t>
  </si>
  <si>
    <t>(3.0689);</t>
  </si>
  <si>
    <t>(3.2363);</t>
  </si>
  <si>
    <t>(2.9377);</t>
  </si>
  <si>
    <t>(2.6973);</t>
  </si>
  <si>
    <t>(3.3626);</t>
  </si>
  <si>
    <t>(2.7474);</t>
  </si>
  <si>
    <t>(2.7570);</t>
  </si>
  <si>
    <t>(3.0696);</t>
  </si>
  <si>
    <t>(3.2335);</t>
  </si>
  <si>
    <t>(2.9335);</t>
  </si>
  <si>
    <t>(2.6996);</t>
  </si>
  <si>
    <t>(3.3829);</t>
  </si>
  <si>
    <t>(2.7199);</t>
  </si>
  <si>
    <t>(2.7611);</t>
  </si>
  <si>
    <t>(3.0801);</t>
  </si>
  <si>
    <t>(3.2442);</t>
  </si>
  <si>
    <t>(2.9434);</t>
  </si>
  <si>
    <t>(7.7445,0.0849,4.5991,7.8294)</t>
  </si>
  <si>
    <t>(6.8141,0.4228,4.9065,7.2369)</t>
  </si>
  <si>
    <t>(5.1483,1.2253,3.4084,6.3736)</t>
  </si>
  <si>
    <t>(7.7042,0.1180,3.7833,7.8222)</t>
  </si>
  <si>
    <t>(7.2670,0.2383,3.1130,7.5053)</t>
  </si>
  <si>
    <t>(6.4707,0.6694,3.3148,7.1400)</t>
  </si>
  <si>
    <t>(7.4676,0.2116,2.8969,7.6792)</t>
  </si>
  <si>
    <t>(7.6450,0.1670,4.8952,7.8121)</t>
  </si>
  <si>
    <t>(7.1824,0.1259,4.1759,7.3083)</t>
  </si>
  <si>
    <t>(5.4650,0.9102,3.1725,6.3752)</t>
  </si>
  <si>
    <t>(7.7508,0.0894,3.5696,7.8402)</t>
  </si>
  <si>
    <t>(7.1622,0.3623,3.1359,7.5244)</t>
  </si>
  <si>
    <t>(6.9313,0.2511,2.8386,7.1824)</t>
  </si>
  <si>
    <t>(7.5495,0.1607,2.6788,7.7102)</t>
  </si>
  <si>
    <t>(7.6702,0.1511,4.7825,7.8213)</t>
  </si>
  <si>
    <t>(7.0034,0.2934,4.4827,7.2968)</t>
  </si>
  <si>
    <t>(5.8947,0.3851,2.9486,6.2799)</t>
  </si>
  <si>
    <t>(7.6438,0.1811,3.8306,7.8249)</t>
  </si>
  <si>
    <t>(7.3889,0.1601,2.8364,7.5490)</t>
  </si>
  <si>
    <t>(6.9739,0.2243,2.7699,7.1982)</t>
  </si>
  <si>
    <t>(7.5779,0.1441,2.6061,7.7219)</t>
  </si>
  <si>
    <t>(7.5973,0.1835,5.1870,7.7808)</t>
  </si>
  <si>
    <t>(6.7698,0.4371,5.0435,7.2068)</t>
  </si>
  <si>
    <t>(4.7664,1.5860,3.6734,6.3525)</t>
  </si>
  <si>
    <t>(7.6479,0.1490,4.0303,7.7969)</t>
  </si>
  <si>
    <t>(7.0025,0.4378,3.5115,7.4402)</t>
  </si>
  <si>
    <t>(6.3628,0.7153,3.5017,7.0782)</t>
  </si>
  <si>
    <t>(7.3679,0.2673,3.1455,7.6352)</t>
  </si>
  <si>
    <t>(7.6175,0.1718,5.1060,7.7893)</t>
  </si>
  <si>
    <t>(6.6648,0.5094,5.2237,7.1742)</t>
  </si>
  <si>
    <t>(5.0166,1.3061,3.5553,6.3227)</t>
  </si>
  <si>
    <t>(7.5631,0.2135,4.2247,7.7766)</t>
  </si>
  <si>
    <t>(7.1772,0.2960,3.3122,7.4733)</t>
  </si>
  <si>
    <t>(6.3842,0.7101,3.4710,7.0943)</t>
  </si>
  <si>
    <t>(7.3861,0.2603,3.1067,7.6464)</t>
  </si>
  <si>
    <t>(7.5417,0.2232,5.3457,7.7649)</t>
  </si>
  <si>
    <t>(6.9364,0.3267,4.7004,7.2631)</t>
  </si>
  <si>
    <t>(5.2910,1.0357,3.3724,6.3267)</t>
  </si>
  <si>
    <t>(7.5915,0.2036,4.0946,7.7951)</t>
  </si>
  <si>
    <t>(7.0779,0.4078,3.3490,7.4857)</t>
  </si>
  <si>
    <t>(6.7854,0.3592,3.0923,7.1447)</t>
  </si>
  <si>
    <t>(7.4504,0.2262,2.9495,7.6766)</t>
  </si>
  <si>
    <t>(7.5100,0.2291,5.5341,7.7391)</t>
  </si>
  <si>
    <t>(6.6326,0.5161,5.3209,7.1487)</t>
  </si>
  <si>
    <t>(4.6724,1.6356,3.7741,6.3079)</t>
  </si>
  <si>
    <t>(7.5261,0.2267,4.3894,7.7528)</t>
  </si>
  <si>
    <t>(6.9433,0.4662,3.6406,7.4095)</t>
  </si>
  <si>
    <t>(6.2907,0.7486,3.6211,7.0393)</t>
  </si>
  <si>
    <t>(7.3033,0.3021,3.3005,7.6055)</t>
  </si>
  <si>
    <t>(1.9545);</t>
  </si>
  <si>
    <t>(2.4455);</t>
  </si>
  <si>
    <t>(2.7057);</t>
  </si>
  <si>
    <t>(1.9380);</t>
  </si>
  <si>
    <t>(2.0897);</t>
  </si>
  <si>
    <t>(2.3570);</t>
  </si>
  <si>
    <t>(1.9808);</t>
  </si>
  <si>
    <t>(1.9991);</t>
  </si>
  <si>
    <t>(2.2390);</t>
  </si>
  <si>
    <t>(2.5958);</t>
  </si>
  <si>
    <t>(2.1934);</t>
  </si>
  <si>
    <t>(1.9068);</t>
  </si>
  <si>
    <t>(2.3148);</t>
  </si>
  <si>
    <t>(2.5512);</t>
  </si>
  <si>
    <t>(1.9354);</t>
  </si>
  <si>
    <t>(1.9794);</t>
  </si>
  <si>
    <t>(2.1531);</t>
  </si>
  <si>
    <t>(1.8791);</t>
  </si>
  <si>
    <t>(2.0578);</t>
  </si>
  <si>
    <t>(2.8188);</t>
  </si>
  <si>
    <t>(1.9937);</t>
  </si>
  <si>
    <t>(2.2197);</t>
  </si>
  <si>
    <t>(2.4599);</t>
  </si>
  <si>
    <t>(2.0656);</t>
  </si>
  <si>
    <t>(2.0432);</t>
  </si>
  <si>
    <t>(2.5469);</t>
  </si>
  <si>
    <t>(2.8130);</t>
  </si>
  <si>
    <t>(2.0294);</t>
  </si>
  <si>
    <t>(2.1611);</t>
  </si>
  <si>
    <t>(2.4371);</t>
  </si>
  <si>
    <t>(2.0484);</t>
  </si>
  <si>
    <t>(2.0825);</t>
  </si>
  <si>
    <t>(2.3912);</t>
  </si>
  <si>
    <t>(2.7374);</t>
  </si>
  <si>
    <t>(1.9972);</t>
  </si>
  <si>
    <t>(2.1462);</t>
  </si>
  <si>
    <t>(1.9924);</t>
  </si>
  <si>
    <t>(2.1219);</t>
  </si>
  <si>
    <t>(2.5844);</t>
  </si>
  <si>
    <t>(2.8939);</t>
  </si>
  <si>
    <t>(2.0688);</t>
  </si>
  <si>
    <t>(2.2697);</t>
  </si>
  <si>
    <t>(2.5217);</t>
  </si>
  <si>
    <t>(2.1168);</t>
  </si>
  <si>
    <t>(7.9080,0.1603,3.9699,8.0683)</t>
  </si>
  <si>
    <t>(6.9787,0.5497,4.5395,7.5284)</t>
  </si>
  <si>
    <t>(5.5089,1.5245,3.1384,7.0334)</t>
  </si>
  <si>
    <t>(7.8761,0.2011,3.2553,8.0772)</t>
  </si>
  <si>
    <t>(7.5285,0.3628,2.7050,7.8913)</t>
  </si>
  <si>
    <t>(6.7162,0.8444,3.0013,7.5606)</t>
  </si>
  <si>
    <t>(7.6908,0.3195,2.4924,8.0103)</t>
  </si>
  <si>
    <t>(7.7719,0.2516,4.3139,8.0235)</t>
  </si>
  <si>
    <t>(7.5209,0.2637,3.4523,7.7845)</t>
  </si>
  <si>
    <t>(5.9537,1.2463,2.7748,7.2000)</t>
  </si>
  <si>
    <t>(7.9631,0.1795,2.8753,8.1426)</t>
  </si>
  <si>
    <t>(7.4139,0.5108,2.6602,7.9248)</t>
  </si>
  <si>
    <t>(7.3489,0.4314,2.3169,7.7803)</t>
  </si>
  <si>
    <t>(7.8257,0.2794,2.1293,8.1050)</t>
  </si>
  <si>
    <t>(7.8115,0.2400,4.1259,8.0515)</t>
  </si>
  <si>
    <t>(7.2516,0.4498,3.8838,7.7015)</t>
  </si>
  <si>
    <t>(6.5961,0.6868,2.4241,7.2829)</t>
  </si>
  <si>
    <t>(7.8114,0.2828,3.1996,8.0942)</t>
  </si>
  <si>
    <t>(7.7346,0.2970,2.2276,8.0315)</t>
  </si>
  <si>
    <t>(7.4236,0.4074,2.1914,7.8310)</t>
  </si>
  <si>
    <t>(7.8753,0.2651,1.9978,8.1404)</t>
  </si>
  <si>
    <t>(7.6941,0.2492,4.7995,7.9432)</t>
  </si>
  <si>
    <t>(6.9153,0.5481,4.7452,7.4634)</t>
  </si>
  <si>
    <t>(5.0235,1.8379,3.4969,6.8615)</t>
  </si>
  <si>
    <t>(7.7849,0.2221,3.6375,8.0071)</t>
  </si>
  <si>
    <t>(7.1795,0.5482,3.2470,7.7277)</t>
  </si>
  <si>
    <t>(6.5696,0.8643,3.2685,7.4338)</t>
  </si>
  <si>
    <t>(7.5457,0.3616,2.8523,7.9072)</t>
  </si>
  <si>
    <t>(7.7213,0.2396,4.6911,7.9609)</t>
  </si>
  <si>
    <t>(6.7883,0.6145,4.9620,7.4028)</t>
  </si>
  <si>
    <t>(5.3280,1.5718,3.3473,6.8998)</t>
  </si>
  <si>
    <t>(7.6789,0.2877,3.8622,7.9666)</t>
  </si>
  <si>
    <t>(7.3940,0.4089,3.0019,7.8029)</t>
  </si>
  <si>
    <t>(6.5968,0.8632,3.2275,7.4600)</t>
  </si>
  <si>
    <t>(7.5700,0.3569,2.8000,7.9269)</t>
  </si>
  <si>
    <t>(7.6265,0.2894,4.9774,7.9158)</t>
  </si>
  <si>
    <t>(7.1367,0.4580,4.2742,7.5947)</t>
  </si>
  <si>
    <t>(5.6863,1.3267,3.0984,7.0130)</t>
  </si>
  <si>
    <t>(7.7215,0.2858,3.6666,8.0073)</t>
  </si>
  <si>
    <t>(7.2829,0.5333,3.0157,7.8162)</t>
  </si>
  <si>
    <t>(7.1077,0.5232,2.7371,7.6308)</t>
  </si>
  <si>
    <t>(7.6626,0.3316,2.5753,7.9942)</t>
  </si>
  <si>
    <t>(7.5821,0.2843,5.2477,7.8664)</t>
  </si>
  <si>
    <t>(6.7463,0.6116,5.0928,7.3579)</t>
  </si>
  <si>
    <t>(4.9056,1.8647,3.6279,6.7703)</t>
  </si>
  <si>
    <t>(7.6266,0.2922,4.0926,7.9188)</t>
  </si>
  <si>
    <t>(7.1012,0.5666,3.4200,7.6679)</t>
  </si>
  <si>
    <t>(6.4764,0.8836,3.4265,7.3600)</t>
  </si>
  <si>
    <t>(7.4584,0.3882,3.0588,7.8466)</t>
  </si>
  <si>
    <t>(1.8524);</t>
  </si>
  <si>
    <t>(2.3320);</t>
  </si>
  <si>
    <t>(2.5794);</t>
  </si>
  <si>
    <t>(1.8363);</t>
  </si>
  <si>
    <t>(1.9675);</t>
  </si>
  <si>
    <t>(2.2250);</t>
  </si>
  <si>
    <t>(1.8698);</t>
  </si>
  <si>
    <t>(1.8960);</t>
  </si>
  <si>
    <t>(2.4014);</t>
  </si>
  <si>
    <t>(1.7569);</t>
  </si>
  <si>
    <t>(1.9119);</t>
  </si>
  <si>
    <t>(2.0038);</t>
  </si>
  <si>
    <t>(2.1396);</t>
  </si>
  <si>
    <t>(2.3174);</t>
  </si>
  <si>
    <t>(1.8059);</t>
  </si>
  <si>
    <t>(1.8023);</t>
  </si>
  <si>
    <t>(1.9428);</t>
  </si>
  <si>
    <t>(1.7178);</t>
  </si>
  <si>
    <t>(1.9889);</t>
  </si>
  <si>
    <t>(2.4048);</t>
  </si>
  <si>
    <t>(2.7448);</t>
  </si>
  <si>
    <t>(1.9166);</t>
  </si>
  <si>
    <t>(2.1323);</t>
  </si>
  <si>
    <t>(2.3634);</t>
  </si>
  <si>
    <t>(1.9827);</t>
  </si>
  <si>
    <t>(1.9702);</t>
  </si>
  <si>
    <t>(2.4630);</t>
  </si>
  <si>
    <t>(2.7268);</t>
  </si>
  <si>
    <t>(1.9539);</t>
  </si>
  <si>
    <t>(2.0655);</t>
  </si>
  <si>
    <t>(2.3354);</t>
  </si>
  <si>
    <t>(1.9616);</t>
  </si>
  <si>
    <t>(2.0141);</t>
  </si>
  <si>
    <t>(2.6183);</t>
  </si>
  <si>
    <t>(1.9082);</t>
  </si>
  <si>
    <t>(2.0360);</t>
  </si>
  <si>
    <t>(2.1786);</t>
  </si>
  <si>
    <t>(1.8882);</t>
  </si>
  <si>
    <t>(2.0689);</t>
  </si>
  <si>
    <t>(2.5118);</t>
  </si>
  <si>
    <t>(2.8419);</t>
  </si>
  <si>
    <t>(2.0065);</t>
  </si>
  <si>
    <t>(2.1960);</t>
  </si>
  <si>
    <t>(2.4420);</t>
  </si>
  <si>
    <t>(2.0470);</t>
  </si>
  <si>
    <t>(8.5927,0.0094,6.8319,8.6021)</t>
  </si>
  <si>
    <t>(8.4837,0.0300,8.7900,8.5137)</t>
  </si>
  <si>
    <t>(8.2845,0.0670,7.8912,8.3515)</t>
  </si>
  <si>
    <t>(8.5833,0.0121,6.0956,8.5954)</t>
  </si>
  <si>
    <t>(8.5397,0.0185,5.7385,8.5582)</t>
  </si>
  <si>
    <t>(8.4243,0.0457,7.3184,8.4700)</t>
  </si>
  <si>
    <t>(8.5531,0.0180,5.4205,8.5711)</t>
  </si>
  <si>
    <t>(8.5701,0.0178,8.1435,8.5879)</t>
  </si>
  <si>
    <t>(8.5399,0.0127,6.5280,8.5526)</t>
  </si>
  <si>
    <t>(8.3146,0.0623,7.2983,8.3769)</t>
  </si>
  <si>
    <t>(8.5888,0.0107,5.7356,8.5994)</t>
  </si>
  <si>
    <t>(8.5069,0.0321,6.7058,8.5390)</t>
  </si>
  <si>
    <t>(8.4998,0.0217,5.3822,8.5215)</t>
  </si>
  <si>
    <t>(8.5613,0.0162,5.0413,8.5775)</t>
  </si>
  <si>
    <t>(8.5732,0.0173,7.9272,8.5905)</t>
  </si>
  <si>
    <t>(8.5024,0.0274,7.9665,8.5298)</t>
  </si>
  <si>
    <t>(8.4032,0.0280,5.7331,8.4312)</t>
  </si>
  <si>
    <t>(8.5630,0.0208,6.9811,8.5838)</t>
  </si>
  <si>
    <t>(8.5510,0.0156,5.2392,8.5666)</t>
  </si>
  <si>
    <t>(8.5036,0.0206,5.2551,8.5242)</t>
  </si>
  <si>
    <t>(8.5642,0.0154,4.9106,8.5795)</t>
  </si>
  <si>
    <t>(8.5679,0.0172,8.3657,8.5852)</t>
  </si>
  <si>
    <t>(8.4825,0.0296,8.8670,8.5121)</t>
  </si>
  <si>
    <t>(8.2532,0.0706,8.4989,8.3238)</t>
  </si>
  <si>
    <t>(8.5773,0.0134,6.4772,8.5906)</t>
  </si>
  <si>
    <t>(8.5011,0.0309,7.0177,8.5320)</t>
  </si>
  <si>
    <t>(8.4215,0.0450,7.4302,8.4665)</t>
  </si>
  <si>
    <t>(8.5442,0.0197,5.8132,8.5639)</t>
  </si>
  <si>
    <t>(8.5705,0.0167,8.1934,8.5873)</t>
  </si>
  <si>
    <t>(8.4714,0.0311,9.3302,8.5024)</t>
  </si>
  <si>
    <t>(8.2815,0.0662,7.9747,8.3477)</t>
  </si>
  <si>
    <t>(8.5589,0.0202,7.3049,8.5791)</t>
  </si>
  <si>
    <t>(8.5319,0.0201,6.0696,8.5520)</t>
  </si>
  <si>
    <t>(8.4219,0.0452,7.4123,8.4671)</t>
  </si>
  <si>
    <t>(8.5455,0.0195,5.7579,8.5649)</t>
  </si>
  <si>
    <t>(8.5592,0.0190,8.9128,8.5782)</t>
  </si>
  <si>
    <t>(8.4997,0.0269,8.1319,8.5267)</t>
  </si>
  <si>
    <t>(8.3095,0.0614,7.4428,8.3708)</t>
  </si>
  <si>
    <t>(8.5603,0.0204,7.1945,8.5807)</t>
  </si>
  <si>
    <t>(8.5037,0.0314,6.8829,8.5351)</t>
  </si>
  <si>
    <t>(8.4859,0.0253,5.8377,8.5112)</t>
  </si>
  <si>
    <t>(8.5510,0.0185,5.5138,8.5695)</t>
  </si>
  <si>
    <t>(8.4707,0.0308,9.3750,8.5015)</t>
  </si>
  <si>
    <t>(8.2515,0.0702,8.5435,8.3217)</t>
  </si>
  <si>
    <t>(8.5569,0.0199,7.4541,8.5768)</t>
  </si>
  <si>
    <t>(8.4987,0.0306,7.1373,8.5293)</t>
  </si>
  <si>
    <t>(8.4193,0.0444,7.5196,8.4637)</t>
  </si>
  <si>
    <t>(8.5388,0.0205,6.0482,8.5593)</t>
  </si>
  <si>
    <t>(1.3889);</t>
  </si>
  <si>
    <t>(1.4787);</t>
  </si>
  <si>
    <t>(1.6315);</t>
  </si>
  <si>
    <t>(1.3949);</t>
  </si>
  <si>
    <t>(1.4283);</t>
  </si>
  <si>
    <t>(1.5184);</t>
  </si>
  <si>
    <t>(1.4166);</t>
  </si>
  <si>
    <t>(1.4064);</t>
  </si>
  <si>
    <t>(1.4302);</t>
  </si>
  <si>
    <t>(1.6032);</t>
  </si>
  <si>
    <t>(1.4508);</t>
  </si>
  <si>
    <t>(1.4076);</t>
  </si>
  <si>
    <t>(1.4034);</t>
  </si>
  <si>
    <t>(1.4605);</t>
  </si>
  <si>
    <t>(1.5328);</t>
  </si>
  <si>
    <t>(1.4089);</t>
  </si>
  <si>
    <t>(1.4158);</t>
  </si>
  <si>
    <t>(1.4525);</t>
  </si>
  <si>
    <t>(1.4045);</t>
  </si>
  <si>
    <t>(1.4097);</t>
  </si>
  <si>
    <t>(1.4805);</t>
  </si>
  <si>
    <t>(1.6611);</t>
  </si>
  <si>
    <t>(1.4014);</t>
  </si>
  <si>
    <t>(1.4590);</t>
  </si>
  <si>
    <t>(1.5223);</t>
  </si>
  <si>
    <t>(1.4259);</t>
  </si>
  <si>
    <t>(1.4073);</t>
  </si>
  <si>
    <t>(1.4908);</t>
  </si>
  <si>
    <t>(1.6358);</t>
  </si>
  <si>
    <t>(1.4146);</t>
  </si>
  <si>
    <t>(1.4365);</t>
  </si>
  <si>
    <t>(1.5217);</t>
  </si>
  <si>
    <t>(1.4246);</t>
  </si>
  <si>
    <t>(1.4172);</t>
  </si>
  <si>
    <t>(1.4643);</t>
  </si>
  <si>
    <t>(1.6104);</t>
  </si>
  <si>
    <t>(1.4126);</t>
  </si>
  <si>
    <t>(1.4554);</t>
  </si>
  <si>
    <t>(1.4715);</t>
  </si>
  <si>
    <t>(1.4188);</t>
  </si>
  <si>
    <t>(1.4189);</t>
  </si>
  <si>
    <t>(1.4918);</t>
  </si>
  <si>
    <t>(1.6634);</t>
  </si>
  <si>
    <t>(1.4621);</t>
  </si>
  <si>
    <t>(1.5255);</t>
  </si>
  <si>
    <t>(8.5729,0.0028,8.0422,8.5756)</t>
  </si>
  <si>
    <t>(8.4730,0.0216,9.2605,8.4946)</t>
  </si>
  <si>
    <t>(8.2611,0.0487,8.3478,8.3098)</t>
  </si>
  <si>
    <t>(8.5615,0.0042,7.1648,8.5657)</t>
  </si>
  <si>
    <t>(8.5093,0.0068,6.7314,8.5161)</t>
  </si>
  <si>
    <t>(8.4082,0.0331,7.7782,8.4413)</t>
  </si>
  <si>
    <t>(8.5254,0.0070,6.3614,8.5324)</t>
  </si>
  <si>
    <t>(8.5605,0.0111,8.8167,8.5716)</t>
  </si>
  <si>
    <t>(8.5037,0.0030,7.9666,8.5067)</t>
  </si>
  <si>
    <t>(8.2816,0.0395,7.9495,8.3211)</t>
  </si>
  <si>
    <t>(8.5632,0.0029,7.0376,8.5661)</t>
  </si>
  <si>
    <t>(8.4896,0.0201,7.3722,8.5097)</t>
  </si>
  <si>
    <t>(8.4521,0.0064,6.6017,8.4585)</t>
  </si>
  <si>
    <t>(8.5283,0.0050,6.2104,8.5333)</t>
  </si>
  <si>
    <t>(8.5624,0.0102,8.6855,8.5726)</t>
  </si>
  <si>
    <t>(8.4853,0.0162,8.7168,8.5015)</t>
  </si>
  <si>
    <t>(8.3273,0.0071,7.1046,8.3344)</t>
  </si>
  <si>
    <t>(8.5500,0.0122,7.7357,8.5622)</t>
  </si>
  <si>
    <t>(8.5129,0.0042,6.5505,8.5170)</t>
  </si>
  <si>
    <t>(8.4531,0.0056,6.5546,8.4587)</t>
  </si>
  <si>
    <t>(8.5291,0.0044,6.1650,8.5335)</t>
  </si>
  <si>
    <t>(8.5593,0.0113,8.9401,8.5707)</t>
  </si>
  <si>
    <t>(8.4722,0.0216,9.3083,8.4939)</t>
  </si>
  <si>
    <t>(8.2371,0.0570,8.8040,8.2941)</t>
  </si>
  <si>
    <t>(8.5593,0.0057,7.3331,8.5649)</t>
  </si>
  <si>
    <t>(8.4864,0.0209,7.5419,8.5073)</t>
  </si>
  <si>
    <t>(8.4063,0.0333,7.8507,8.4396)</t>
  </si>
  <si>
    <t>(8.5215,0.0094,6.5553,8.5309)</t>
  </si>
  <si>
    <t>(8.5611,0.0105,8.8245,8.5715)</t>
  </si>
  <si>
    <t>(8.4637,0.0246,9.6652,8.4883)</t>
  </si>
  <si>
    <t>(8.2592,0.0489,8.3997,8.3081)</t>
  </si>
  <si>
    <t>(8.5479,0.0129,7.9009,8.5608)</t>
  </si>
  <si>
    <t>(8.5061,0.0089,6.8849,8.5150)</t>
  </si>
  <si>
    <t>(8.4066,0.0333,7.8388,8.4399)</t>
  </si>
  <si>
    <t>(8.5221,0.0090,6.5257,8.5312)</t>
  </si>
  <si>
    <t>(8.5530,0.0141,9.3454,8.5671)</t>
  </si>
  <si>
    <t>(8.4840,0.0166,8.7991,8.5006)</t>
  </si>
  <si>
    <t>(8.2788,0.0401,8.0293,8.3189)</t>
  </si>
  <si>
    <t>(8.5486,0.0127,7.8407,8.5613)</t>
  </si>
  <si>
    <t>(8.4879,0.0206,7.4632,8.5084)</t>
  </si>
  <si>
    <t>(8.4473,0.0098,6.7802,8.4572)</t>
  </si>
  <si>
    <t>(8.5246,0.0076,6.4040,8.5321)</t>
  </si>
  <si>
    <t>(8.4632,0.0246,9.6967,8.4877)</t>
  </si>
  <si>
    <t>(8.2359,0.0570,8.8368,8.2929)</t>
  </si>
  <si>
    <t>(8.5467,0.0132,7.9881,8.5599)</t>
  </si>
  <si>
    <t>(8.4849,0.0212,7.6159,8.5061)</t>
  </si>
  <si>
    <t>(8.4049,0.0334,7.9068,8.4383)</t>
  </si>
  <si>
    <t>(8.5188,0.0108,6.6883,8.5296)</t>
  </si>
  <si>
    <t>(8.4305,0.0004,10.0000,8.4309)</t>
  </si>
  <si>
    <t>(8.2634,0.0126,10.0000,8.2760)</t>
  </si>
  <si>
    <t>(7.9875,0.0149,10.0000,8.0025)</t>
  </si>
  <si>
    <t>(8.4523,0.0002,10.0000,8.4525)</t>
  </si>
  <si>
    <t>(8.3692,0.0003,10.0000,8.3695)</t>
  </si>
  <si>
    <t>(8.2564,0.0069,10.0000,8.2633)</t>
  </si>
  <si>
    <t>(8.4033,0.0002,10.0000,8.4035)</t>
  </si>
  <si>
    <t>(8.4262,0.0048,10.0000,8.4310)</t>
  </si>
  <si>
    <t>(8.2750,0.0004,10.0000,8.2754)</t>
  </si>
  <si>
    <t>(7.9928,0.0092,10.0000,8.0020)</t>
  </si>
  <si>
    <t>(8.4524,0.0001,10.0000,8.4525)</t>
  </si>
  <si>
    <t>(8.3664,0.0032,10.0000,8.3696)</t>
  </si>
  <si>
    <t>(8.2628,0.0002,10.0000,8.2630)</t>
  </si>
  <si>
    <t>(8.4034,0.0001,10.0000,8.4035)</t>
  </si>
  <si>
    <t>(8.4270,0.0040,10.0000,8.4310)</t>
  </si>
  <si>
    <t>(8.2692,0.0064,10.0000,8.2757)</t>
  </si>
  <si>
    <t>(8.0009,0.0004,10.0000,8.0013)</t>
  </si>
  <si>
    <t>(8.4501,0.0025,10.0000,8.4526)</t>
  </si>
  <si>
    <t>(8.3693,0.0001,10.0000,8.3695)</t>
  </si>
  <si>
    <t>(8.4258,0.0052,10.0000,8.4310)</t>
  </si>
  <si>
    <t>(8.2631,0.0129,10.0000,8.2760)</t>
  </si>
  <si>
    <t>(7.9791,0.0241,10.0000,8.0032)</t>
  </si>
  <si>
    <t>(8.4521,0.0004,10.0000,8.4525)</t>
  </si>
  <si>
    <t>(8.3661,0.0034,10.0000,8.3696)</t>
  </si>
  <si>
    <t>(8.2562,0.0071,10.0000,8.2633)</t>
  </si>
  <si>
    <t>(8.4032,0.0003,10.0000,8.4035)</t>
  </si>
  <si>
    <t>(8.4266,0.0044,10.0000,8.4310)</t>
  </si>
  <si>
    <t>(8.2573,0.0190,10.0000,8.2763)</t>
  </si>
  <si>
    <t>(7.9872,0.0153,10.0000,8.0025)</t>
  </si>
  <si>
    <t>(8.4499,0.0027,10.0000,8.4526)</t>
  </si>
  <si>
    <t>(8.4224,0.0088,10.0000,8.4311)</t>
  </si>
  <si>
    <t>(8.2689,0.0068,10.0000,8.2757)</t>
  </si>
  <si>
    <t>(7.9925,0.0096,10.0000,8.0020)</t>
  </si>
  <si>
    <t>(8.4499,0.0026,10.0000,8.4526)</t>
  </si>
  <si>
    <t>(8.3663,0.0033,10.0000,8.3696)</t>
  </si>
  <si>
    <t>(8.2626,0.0004,10.0000,8.2630)</t>
  </si>
  <si>
    <t>(8.4220,0.0091,10.0000,8.4311)</t>
  </si>
  <si>
    <t>(8.2569,0.0194,10.0000,8.2763)</t>
  </si>
  <si>
    <t>(7.9788,0.0245,10.0000,8.0032)</t>
  </si>
  <si>
    <t>(8.4497,0.0029,10.0000,8.4526)</t>
  </si>
  <si>
    <t>(8.3660,0.0036,10.0000,8.3696)</t>
  </si>
  <si>
    <t>(8.2560,0.0073,10.0000,8.2634)</t>
  </si>
  <si>
    <t>(8.4031,0.0004,10.0000,8.4035)</t>
  </si>
  <si>
    <t>(1.4136);</t>
  </si>
  <si>
    <t>(1.4716);</t>
  </si>
  <si>
    <t>(1.6969);</t>
  </si>
  <si>
    <t>(1.4505);</t>
  </si>
  <si>
    <t>(1.5272);</t>
  </si>
  <si>
    <t>(1.5974);</t>
  </si>
  <si>
    <t>(1.5227);</t>
  </si>
  <si>
    <t>(1.4129);</t>
  </si>
  <si>
    <t>(1.4736);</t>
  </si>
  <si>
    <t>(1.6980);</t>
  </si>
  <si>
    <t>(1.5267);</t>
  </si>
  <si>
    <t>(1.5987);</t>
  </si>
  <si>
    <t>(1.4130);</t>
  </si>
  <si>
    <t>(1.4726);</t>
  </si>
  <si>
    <t>(1.6998);</t>
  </si>
  <si>
    <t>(1.4501);</t>
  </si>
  <si>
    <t>(1.4128);</t>
  </si>
  <si>
    <t>(1.6951);</t>
  </si>
  <si>
    <t>(1.5266);</t>
  </si>
  <si>
    <t>(1.4705);</t>
  </si>
  <si>
    <t>(1.6968);</t>
  </si>
  <si>
    <t>(1.5271);</t>
  </si>
  <si>
    <t>(1.4123);</t>
  </si>
  <si>
    <t>(1.4725);</t>
  </si>
  <si>
    <t>(1.4122);</t>
  </si>
  <si>
    <t>(1.4704);</t>
  </si>
  <si>
    <t>(1.4052);</t>
  </si>
  <si>
    <t>(1.4892);</t>
  </si>
  <si>
    <t>(1.6537);</t>
  </si>
  <si>
    <t>(1.4519);</t>
  </si>
  <si>
    <t>(1.5339);</t>
  </si>
  <si>
    <t>(1.4380);</t>
  </si>
  <si>
    <t>(1.4608);</t>
  </si>
  <si>
    <t>(1.6343);</t>
  </si>
  <si>
    <t>(1.4100);</t>
  </si>
  <si>
    <t>(1.4675);</t>
  </si>
  <si>
    <t>(1.4951);</t>
  </si>
  <si>
    <t>(1.4343);</t>
  </si>
  <si>
    <t>(1.4771);</t>
  </si>
  <si>
    <t>(1.5946);</t>
  </si>
  <si>
    <t>(1.4216);</t>
  </si>
  <si>
    <t>(1.4472);</t>
  </si>
  <si>
    <t>(1.4934);</t>
  </si>
  <si>
    <t>(1.4331);</t>
  </si>
  <si>
    <t>(1.4177);</t>
  </si>
  <si>
    <t>(1.4903);</t>
  </si>
  <si>
    <t>(1.6761);</t>
  </si>
  <si>
    <t>(1.4152);</t>
  </si>
  <si>
    <t>(1.4721);</t>
  </si>
  <si>
    <t>(1.5365);</t>
  </si>
  <si>
    <t>(1.4428);</t>
  </si>
  <si>
    <t>(1.4161);</t>
  </si>
  <si>
    <t>(1.4983);</t>
  </si>
  <si>
    <t>(1.6564);</t>
  </si>
  <si>
    <t>(1.4245);</t>
  </si>
  <si>
    <t>(1.4559);</t>
  </si>
  <si>
    <t>(1.4420);</t>
  </si>
  <si>
    <t>(1.4233);</t>
  </si>
  <si>
    <t>(1.4790);</t>
  </si>
  <si>
    <t>(1.6384);</t>
  </si>
  <si>
    <t>(1.4234);</t>
  </si>
  <si>
    <t>(1.4700);</t>
  </si>
  <si>
    <t>(1.5012);</t>
  </si>
  <si>
    <t>(1.4390);</t>
  </si>
  <si>
    <t>(1.4244);</t>
  </si>
  <si>
    <t>(1.4990);</t>
  </si>
  <si>
    <t>(1.6778);</t>
  </si>
  <si>
    <t>(1.4261);</t>
  </si>
  <si>
    <t>(1.4740);</t>
  </si>
  <si>
    <t>(1.5385);</t>
  </si>
  <si>
    <t>(1.4461);</t>
  </si>
  <si>
    <t>(8.5618,0.0013,8.7772,8.5631)</t>
  </si>
  <si>
    <t>(8.4774,0.0165,9.0613,8.4939)</t>
  </si>
  <si>
    <t>(8.2812,0.0366,7.9591,8.3178)</t>
  </si>
  <si>
    <t>(8.5473,0.0023,7.5632,8.5496)</t>
  </si>
  <si>
    <t>(8.4708,0.0047,6.8816,8.4755)</t>
  </si>
  <si>
    <t>(8.4119,0.0258,7.4522,8.4377)</t>
  </si>
  <si>
    <t>(8.5006,0.0047,6.4921,8.5053)</t>
  </si>
  <si>
    <t>(8.5500,0.0099,9.5543,8.5599)</t>
  </si>
  <si>
    <t>(8.4971,0.0023,8.2455,8.4993)</t>
  </si>
  <si>
    <t>(8.2839,0.0351,7.9028,8.3191)</t>
  </si>
  <si>
    <t>(8.5474,0.0022,7.5496,8.5496)</t>
  </si>
  <si>
    <t>(8.4480,0.0214,7.5438,8.4694)</t>
  </si>
  <si>
    <t>(8.4403,0.0053,6.7204,8.4456)</t>
  </si>
  <si>
    <t>(8.5010,0.0044,6.4745,8.5053)</t>
  </si>
  <si>
    <t>(8.5502,0.0098,9.5328,8.5600)</t>
  </si>
  <si>
    <t>(8.4791,0.0155,8.9893,8.4947)</t>
  </si>
  <si>
    <t>(8.3221,0.0064,7.2017,8.3286)</t>
  </si>
  <si>
    <t>(8.5335,0.0124,8.2675,8.5458)</t>
  </si>
  <si>
    <t>(8.4713,0.0043,6.8592,8.4756)</t>
  </si>
  <si>
    <t>(8.4405,0.0052,6.7139,8.4457)</t>
  </si>
  <si>
    <t>(8.5011,0.0043,6.4675,8.5054)</t>
  </si>
  <si>
    <t>(8.5494,0.0101,9.6142,8.5595)</t>
  </si>
  <si>
    <t>(8.4765,0.0167,9.1253,8.4932)</t>
  </si>
  <si>
    <t>(8.2545,0.0491,8.4734,8.3036)</t>
  </si>
  <si>
    <t>(8.5453,0.0039,7.7058,8.5492)</t>
  </si>
  <si>
    <t>(8.4458,0.0220,7.6491,8.4678)</t>
  </si>
  <si>
    <t>(8.4096,0.0265,7.5421,8.4361)</t>
  </si>
  <si>
    <t>(8.4968,0.0075,6.6721,8.5043)</t>
  </si>
  <si>
    <t>(8.5497,0.0100,9.5942,8.5596)</t>
  </si>
  <si>
    <t>(8.4655,0.0217,9.5826,8.4872)</t>
  </si>
  <si>
    <t>(8.2784,0.0376,8.0339,8.3159)</t>
  </si>
  <si>
    <t>(8.5324,0.0127,8.3491,8.5451)</t>
  </si>
  <si>
    <t>(8.4670,0.0076,7.0418,8.4746)</t>
  </si>
  <si>
    <t>(8.4096,0.0265,7.5391,8.4362)</t>
  </si>
  <si>
    <t>(8.4969,0.0074,6.6667,8.5043)</t>
  </si>
  <si>
    <t>(8.5421,0.0143,10.0000,8.5565)</t>
  </si>
  <si>
    <t>(8.4781,0.0158,9.0541,8.4940)</t>
  </si>
  <si>
    <t>(8.2810,0.0361,7.9861,8.3171)</t>
  </si>
  <si>
    <t>(8.5325,0.0127,8.3428,8.5452)</t>
  </si>
  <si>
    <t>(8.4460,0.0220,7.6385,8.4680)</t>
  </si>
  <si>
    <t>(8.4358,0.0088,6.8943,8.4445)</t>
  </si>
  <si>
    <t>(8.4972,0.0072,6.6525,8.5044)</t>
  </si>
  <si>
    <t>(8.5417,0.0147,10.0000,8.5565)</t>
  </si>
  <si>
    <t>(8.4649,0.0217,9.6241,8.4866)</t>
  </si>
  <si>
    <t>(8.2528,0.0493,8.5191,8.3021)</t>
  </si>
  <si>
    <t>(8.5315,0.0130,8.4182,8.5445)</t>
  </si>
  <si>
    <t>(8.4440,0.0226,7.7282,8.4666)</t>
  </si>
  <si>
    <t>(8.4075,0.0272,7.6207,8.4346)</t>
  </si>
  <si>
    <t>(8.4936,0.0095,6.8151,8.5031)</t>
  </si>
  <si>
    <t>(1.4154);</t>
  </si>
  <si>
    <t>(1.4847);</t>
  </si>
  <si>
    <t>(1.6348);</t>
  </si>
  <si>
    <t>(1.4241);</t>
  </si>
  <si>
    <t>(1.4815);</t>
  </si>
  <si>
    <t>(1.5289);</t>
  </si>
  <si>
    <t>(1.4566);</t>
  </si>
  <si>
    <t>(1.4263);</t>
  </si>
  <si>
    <t>(1.6320);</t>
  </si>
  <si>
    <t>(1.4239);</t>
  </si>
  <si>
    <t>(1.5008);</t>
  </si>
  <si>
    <t>(1.5042);</t>
  </si>
  <si>
    <t>(1.4561);</t>
  </si>
  <si>
    <t>(1.4831);</t>
  </si>
  <si>
    <t>(1.5991);</t>
  </si>
  <si>
    <t>(1.5040);</t>
  </si>
  <si>
    <t>(1.4271);</t>
  </si>
  <si>
    <t>(1.4862);</t>
  </si>
  <si>
    <t>(1.6598);</t>
  </si>
  <si>
    <t>(1.4268);</t>
  </si>
  <si>
    <t>(1.5322);</t>
  </si>
  <si>
    <t>(1.4616);</t>
  </si>
  <si>
    <t>(1.4269);</t>
  </si>
  <si>
    <t>(1.4964);</t>
  </si>
  <si>
    <t>(1.6386);</t>
  </si>
  <si>
    <t>(1.4865);</t>
  </si>
  <si>
    <t>(1.5320);</t>
  </si>
  <si>
    <t>(1.4615);</t>
  </si>
  <si>
    <t>(1.6363);</t>
  </si>
  <si>
    <t>(1.4379);</t>
  </si>
  <si>
    <t>(1.5038);</t>
  </si>
  <si>
    <t>(1.5104);</t>
  </si>
  <si>
    <t>(1.4611);</t>
  </si>
  <si>
    <t>(1.4974);</t>
  </si>
  <si>
    <t>(1.6622);</t>
  </si>
  <si>
    <t>(1.4393);</t>
  </si>
  <si>
    <t>(1.5066);</t>
  </si>
  <si>
    <t>(1.5350);</t>
  </si>
  <si>
    <t>(1.4656);</t>
  </si>
  <si>
    <t>(8.5875,0.0069,7.1346,8.5944)</t>
  </si>
  <si>
    <t>(8.4943,0.0276,8.3255,8.5219)</t>
  </si>
  <si>
    <t>(8.3178,0.0608,7.2346,8.3787)</t>
  </si>
  <si>
    <t>(8.5768,0.0101,6.1047,8.5869)</t>
  </si>
  <si>
    <t>(8.5169,0.0180,5.5398,8.5349)</t>
  </si>
  <si>
    <t>(8.4381,0.0430,6.7230,8.4811)</t>
  </si>
  <si>
    <t>(8.5409,0.0169,5.2047,8.5578)</t>
  </si>
  <si>
    <t>(8.5613,0.0173,8.7632,8.5786)</t>
  </si>
  <si>
    <t>(8.5366,0.0112,6.6508,8.5478)</t>
  </si>
  <si>
    <t>(8.3225,0.0599,7.1408,8.3824)</t>
  </si>
  <si>
    <t>(8.5776,0.0098,6.0523,8.5874)</t>
  </si>
  <si>
    <t>(8.4720,0.0366,6.7750,8.5086)</t>
  </si>
  <si>
    <t>(8.4941,0.0204,5.3697,8.5145)</t>
  </si>
  <si>
    <t>(8.5423,0.0165,5.1485,8.5587)</t>
  </si>
  <si>
    <t>(8.5618,0.0172,8.7277,8.5790)</t>
  </si>
  <si>
    <t>(8.4973,0.0271,8.1942,8.5244)</t>
  </si>
  <si>
    <t>(8.4008,0.0269,5.7734,8.4277)</t>
  </si>
  <si>
    <t>(8.5480,0.0216,7.4687,8.5697)</t>
  </si>
  <si>
    <t>(8.5190,0.0173,5.4636,8.5363)</t>
  </si>
  <si>
    <t>(8.4948,0.0203,5.3479,8.5150)</t>
  </si>
  <si>
    <t>(8.5428,0.0163,5.1262,8.5591)</t>
  </si>
  <si>
    <t>(8.5600,0.0170,8.8928,8.5770)</t>
  </si>
  <si>
    <t>(8.4924,0.0273,8.4444,8.5197)</t>
  </si>
  <si>
    <t>(8.2778,0.0673,8.0221,8.3452)</t>
  </si>
  <si>
    <t>(8.5696,0.0123,6.5593,8.5819)</t>
  </si>
  <si>
    <t>(8.4674,0.0359,6.9848,8.5033)</t>
  </si>
  <si>
    <t>(8.4335,0.0423,6.9022,8.4758)</t>
  </si>
  <si>
    <t>(8.5291,0.0199,5.6923,8.5490)</t>
  </si>
  <si>
    <t>(8.5605,0.0169,8.8615,8.5774)</t>
  </si>
  <si>
    <t>(8.4763,0.0301,9.1149,8.5064)</t>
  </si>
  <si>
    <t>(8.3123,0.0600,7.3880,8.3723)</t>
  </si>
  <si>
    <t>(8.5457,0.0213,7.6426,8.5670)</t>
  </si>
  <si>
    <t>(8.5047,0.0214,6.0027,8.5261)</t>
  </si>
  <si>
    <t>(8.4336,0.0424,6.8967,8.4760)</t>
  </si>
  <si>
    <t>(8.5294,0.0199,5.6799,8.5493)</t>
  </si>
  <si>
    <t>(8.5492,0.0189,9.6078,8.5681)</t>
  </si>
  <si>
    <t>(8.4951,0.0268,8.3285,8.5219)</t>
  </si>
  <si>
    <t>(8.3165,0.0591,7.3081,8.3756)</t>
  </si>
  <si>
    <t>(8.5459,0.0213,7.6301,8.5672)</t>
  </si>
  <si>
    <t>(8.4679,0.0360,6.9646,8.5038)</t>
  </si>
  <si>
    <t>(8.4791,0.0249,5.8536,8.5040)</t>
  </si>
  <si>
    <t>(8.5302,0.0197,5.6465,8.5500)</t>
  </si>
  <si>
    <t>(8.5487,0.0187,9.6639,8.5674)</t>
  </si>
  <si>
    <t>(8.4754,0.0299,9.1692,8.5053)</t>
  </si>
  <si>
    <t>(8.2752,0.0665,8.0972,8.3417)</t>
  </si>
  <si>
    <t>(8.5439,0.0211,7.7754,8.5650)</t>
  </si>
  <si>
    <t>(8.4640,0.0355,7.1310,8.4995)</t>
  </si>
  <si>
    <t>(8.4296,0.0417,7.0511,8.4713)</t>
  </si>
  <si>
    <t>(8.5213,0.0215,5.9990,8.5429)</t>
  </si>
  <si>
    <t>(1.3929);</t>
  </si>
  <si>
    <t>(1.4684);</t>
  </si>
  <si>
    <t>(1.6001);</t>
  </si>
  <si>
    <t>(1.3991);</t>
  </si>
  <si>
    <t>(1.4436);</t>
  </si>
  <si>
    <t>(1.5039);</t>
  </si>
  <si>
    <t>(1.4237);</t>
  </si>
  <si>
    <t>(1.4151);</t>
  </si>
  <si>
    <t>(1.4328);</t>
  </si>
  <si>
    <t>(1.5957);</t>
  </si>
  <si>
    <t>(1.3982);</t>
  </si>
  <si>
    <t>(1.4780);</t>
  </si>
  <si>
    <t>(1.4603);</t>
  </si>
  <si>
    <t>(1.4655);</t>
  </si>
  <si>
    <t>(1.5345);</t>
  </si>
  <si>
    <t>(1.4223);</t>
  </si>
  <si>
    <t>(1.4413);</t>
  </si>
  <si>
    <t>(1.4595);</t>
  </si>
  <si>
    <t>(1.4215);</t>
  </si>
  <si>
    <t>(1.4170);</t>
  </si>
  <si>
    <t>(1.4712);</t>
  </si>
  <si>
    <t>(1.6378);</t>
  </si>
  <si>
    <t>(1.4072);</t>
  </si>
  <si>
    <t>(1.4845);</t>
  </si>
  <si>
    <t>(1.5103);</t>
  </si>
  <si>
    <t>(1.4366);</t>
  </si>
  <si>
    <t>(1.4859);</t>
  </si>
  <si>
    <t>(1.6078);</t>
  </si>
  <si>
    <t>(1.4255);</t>
  </si>
  <si>
    <t>(1.4571);</t>
  </si>
  <si>
    <t>(1.5101);</t>
  </si>
  <si>
    <t>(1.4362);</t>
  </si>
  <si>
    <t>(1.4270);</t>
  </si>
  <si>
    <t>(1.4686);</t>
  </si>
  <si>
    <t>(1.6041);</t>
  </si>
  <si>
    <t>(1.4253);</t>
  </si>
  <si>
    <t>(1.4839);</t>
  </si>
  <si>
    <t>(1.4766);</t>
  </si>
  <si>
    <t>(1.4353);</t>
  </si>
  <si>
    <t>(1.4279);</t>
  </si>
  <si>
    <t>(1.4872);</t>
  </si>
  <si>
    <t>(1.6417);</t>
  </si>
  <si>
    <t>(1.4280);</t>
  </si>
  <si>
    <t>(1.4890);</t>
  </si>
  <si>
    <t>(1.5157);</t>
  </si>
  <si>
    <t>(1.4447);</t>
  </si>
  <si>
    <t>(8.3136,0.0004,10.0000,8.3140);</t>
  </si>
  <si>
    <t>(8.2124,0.0083,10.0000,8.2207);</t>
  </si>
  <si>
    <t>(7.9717,0.0085,10.0000,7.9803);</t>
  </si>
  <si>
    <t>(8.3961,0.0002,10.0000,8.3963);</t>
  </si>
  <si>
    <t>(8.2830,0.0002,10.0000,8.2832);</t>
  </si>
  <si>
    <t>(8.2295,0.0043,10.0000,8.2338);</t>
  </si>
  <si>
    <t>(8.3495,0.0001,10.0000,8.3497);</t>
  </si>
  <si>
    <t>(8.3072,0.0071,10.0000,8.3143);</t>
  </si>
  <si>
    <t>(8.2198,0.0004,10.0000,8.2202);</t>
  </si>
  <si>
    <t>(7.9723,0.0079,10.0000,7.9802);</t>
  </si>
  <si>
    <t>(8.3962,0.0002,10.0000,8.3963);</t>
  </si>
  <si>
    <t>(8.2796,0.0038,10.0000,8.2834);</t>
  </si>
  <si>
    <t>(8.2334,0.0002,10.0000,8.2336);</t>
  </si>
  <si>
    <t>(8.3074,0.0069,10.0000,8.3143);</t>
  </si>
  <si>
    <t>(8.2132,0.0074,10.0000,8.2206);</t>
  </si>
  <si>
    <t>(7.9792,0.0004,10.0000,7.9796);</t>
  </si>
  <si>
    <t>(8.3928,0.0036,10.0000,8.3965);</t>
  </si>
  <si>
    <t>(8.3068,0.0075,10.0000,8.3143);</t>
  </si>
  <si>
    <t>(8.2120,0.0087,10.0000,8.2207);</t>
  </si>
  <si>
    <t>(7.9645,0.0164,10.0000,7.9809);</t>
  </si>
  <si>
    <t>(8.3960,0.0004,10.0000,8.3964);</t>
  </si>
  <si>
    <t>(8.2794,0.0040,10.0000,8.2834);</t>
  </si>
  <si>
    <t>(8.2293,0.0045,10.0000,8.2338);</t>
  </si>
  <si>
    <t>(8.3494,0.0003,10.0000,8.3497);</t>
  </si>
  <si>
    <t>(8.3070,0.0072,10.0000,8.3143);</t>
  </si>
  <si>
    <t>(8.2054,0.0157,10.0000,8.2211);</t>
  </si>
  <si>
    <t>(7.9714,0.0089,10.0000,7.9803);</t>
  </si>
  <si>
    <t>(8.3926,0.0038,10.0000,8.3965);</t>
  </si>
  <si>
    <t>(8.2828,0.0004,10.0000,8.2832);</t>
  </si>
  <si>
    <t>(8.3007,0.0139,10.0000,8.3146);</t>
  </si>
  <si>
    <t>(8.2128,0.0078,10.0000,8.2206);</t>
  </si>
  <si>
    <t>(7.9720,0.0083,10.0000,7.9802);</t>
  </si>
  <si>
    <t>(8.3927,0.0038,10.0000,8.3965);</t>
  </si>
  <si>
    <t>(8.2332,0.0004,10.0000,8.2336);</t>
  </si>
  <si>
    <t>(8.3003,0.0143,10.0000,8.3146);</t>
  </si>
  <si>
    <t>(8.2050,0.0161,10.0000,8.2211);</t>
  </si>
  <si>
    <t>(7.9642,0.0168,10.0000,7.9810);</t>
  </si>
  <si>
    <t>(8.3925,0.0040,10.0000,8.3965);</t>
  </si>
  <si>
    <t>(8.2792,0.0042,10.0000,8.2834);</t>
  </si>
  <si>
    <t>(8.2292,0.0047,10.0000,8.2338);</t>
  </si>
  <si>
    <t>(8.3493,0.0004,10.0000,8.3497);</t>
  </si>
  <si>
    <t>(1.3940);</t>
  </si>
  <si>
    <t>(1.4625);</t>
  </si>
  <si>
    <t>(1.6936);</t>
  </si>
  <si>
    <t>(1.4496);</t>
  </si>
  <si>
    <t>(1.5605);</t>
  </si>
  <si>
    <t>(1.6028);</t>
  </si>
  <si>
    <t>(1.5447);</t>
  </si>
  <si>
    <t>(1.3930);</t>
  </si>
  <si>
    <t>(1.4638);</t>
  </si>
  <si>
    <t>(1.6937);</t>
  </si>
  <si>
    <t>(1.5599);</t>
  </si>
  <si>
    <t>(1.6035);</t>
  </si>
  <si>
    <t>(1.4626);</t>
  </si>
  <si>
    <t>(1.4490);</t>
  </si>
  <si>
    <t>(1.4624);</t>
  </si>
  <si>
    <t>(1.6920);</t>
  </si>
  <si>
    <t>(1.4495);</t>
  </si>
  <si>
    <t>(1.5598);</t>
  </si>
  <si>
    <t>(1.6027);</t>
  </si>
  <si>
    <t>(1.4612);</t>
  </si>
  <si>
    <t>(1.6935);</t>
  </si>
  <si>
    <t>(1.3919);</t>
  </si>
  <si>
    <t>(1.3918);</t>
  </si>
  <si>
    <t>(1.5446);</t>
  </si>
  <si>
    <t>(6.5382,0.0011,8.9383,6.5393)</t>
  </si>
  <si>
    <t>(5.1765,0.0351,7.7770,5.2116)</t>
  </si>
  <si>
    <t>(2.1306,0.1320,5.0999,2.2627)</t>
  </si>
  <si>
    <t>(6.2132,0.0023,7.4880,6.2155)</t>
  </si>
  <si>
    <t>(4.2932,0.0119,5.6694,4.3051)</t>
  </si>
  <si>
    <t>(3.8999,0.0729,5.4953,3.9728)</t>
  </si>
  <si>
    <t>(5.0320,0.0090,5.6379,5.0409)</t>
  </si>
  <si>
    <t>(6.5283,0.0141,8.9671,6.5425)</t>
  </si>
  <si>
    <t>(5.1957,0.0032,7.7512,5.1989)</t>
  </si>
  <si>
    <t>(2.1332,0.1219,5.0988,2.2551)</t>
  </si>
  <si>
    <t>(6.2134,0.0021,7.4874,6.2155)</t>
  </si>
  <si>
    <t>(4.2711,0.0593,5.6823,4.3304)</t>
  </si>
  <si>
    <t>(3.9256,0.0132,5.4815,3.9388)</t>
  </si>
  <si>
    <t>(5.0327,0.0083,5.6370,5.0409)</t>
  </si>
  <si>
    <t>(6.5286,0.0137,8.9661,6.5424)</t>
  </si>
  <si>
    <t>(5.1787,0.0315,7.7738,5.2102)</t>
  </si>
  <si>
    <t>(2.1550,0.0260,5.0951,2.1810)</t>
  </si>
  <si>
    <t>(6.2010,0.0193,7.5120,6.2203)</t>
  </si>
  <si>
    <t>(4.2956,0.0107,5.6675,4.3063)</t>
  </si>
  <si>
    <t>(3.9273,0.0128,5.4805,3.9401)</t>
  </si>
  <si>
    <t>(5.0338,0.0080,5.6360,5.0418)</t>
  </si>
  <si>
    <t>(6.5275,0.0151,8.9706,6.5427)</t>
  </si>
  <si>
    <t>(5.1746,0.0381,7.7813,5.2127)</t>
  </si>
  <si>
    <t>(2.1013,0.2492,5.1129,2.3505)</t>
  </si>
  <si>
    <t>(6.2117,0.0044,7.4929,6.2161)</t>
  </si>
  <si>
    <t>(4.2640,0.0706,5.6905,4.3346)</t>
  </si>
  <si>
    <t>(3.8927,0.0854,5.5032,3.9781)</t>
  </si>
  <si>
    <t>(5.0267,0.0171,5.6455,5.0437)</t>
  </si>
  <si>
    <t>(6.5278,0.0147,8.9697,6.5426)</t>
  </si>
  <si>
    <t>(5.1581,0.0652,7.8033,5.2233)</t>
  </si>
  <si>
    <t>(2.1224,0.1568,5.1086,2.2792)</t>
  </si>
  <si>
    <t>(6.1993,0.0214,7.5174,6.2208)</t>
  </si>
  <si>
    <t>(4.2883,0.0224,5.6759,4.3107)</t>
  </si>
  <si>
    <t>(3.8944,0.0851,5.5022,3.9794)</t>
  </si>
  <si>
    <t>(5.0278,0.0169,5.6445,5.0447)</t>
  </si>
  <si>
    <t>(6.5181,0.0272,8.9977,6.5454)</t>
  </si>
  <si>
    <t>(5.1768,0.0345,7.7782,5.2113)</t>
  </si>
  <si>
    <t>(2.1249,0.1467,5.1075,2.2717)</t>
  </si>
  <si>
    <t>(6.1996,0.0213,7.5167,6.2208)</t>
  </si>
  <si>
    <t>(4.2663,0.0694,5.6887,4.3357)</t>
  </si>
  <si>
    <t>(3.9199,0.0258,5.4885,3.9457)</t>
  </si>
  <si>
    <t>(5.0285,0.0162,5.6437,5.0446)</t>
  </si>
  <si>
    <t>(6.5174,0.0282,9.0012,6.5456)</t>
  </si>
  <si>
    <t>(5.1562,0.0681,7.8075,5.2243)</t>
  </si>
  <si>
    <t>(2.0933,0.2728,5.1214,2.3661)</t>
  </si>
  <si>
    <t>(6.1979,0.0234,7.5220,6.2213)</t>
  </si>
  <si>
    <t>(4.2592,0.0806,5.6968,4.3398)</t>
  </si>
  <si>
    <t>(3.8872,0.0974,5.5100,3.9846)</t>
  </si>
  <si>
    <t>(5.0225,0.0249,5.6520,5.0474)</t>
  </si>
  <si>
    <t>(2.8657);</t>
  </si>
  <si>
    <t>(3.4484);</t>
  </si>
  <si>
    <t>(2.6983);</t>
  </si>
  <si>
    <t>(2.9513);</t>
  </si>
  <si>
    <t>(3.2177);</t>
  </si>
  <si>
    <t>(3.2437);</t>
  </si>
  <si>
    <t>(3.1122);</t>
  </si>
  <si>
    <t>(2.8727);</t>
  </si>
  <si>
    <t>(3.4398);</t>
  </si>
  <si>
    <t>(2.9509);</t>
  </si>
  <si>
    <t>(3.2166);</t>
  </si>
  <si>
    <t>(3.2467);</t>
  </si>
  <si>
    <t>(3.1113);</t>
  </si>
  <si>
    <t>(2.8725);</t>
  </si>
  <si>
    <t>(3.4473);</t>
  </si>
  <si>
    <t>(2.7208);</t>
  </si>
  <si>
    <t>(2.9584);</t>
  </si>
  <si>
    <t>(3.2141);</t>
  </si>
  <si>
    <t>(3.2439);</t>
  </si>
  <si>
    <t>(3.1094);</t>
  </si>
  <si>
    <t>(2.8737);</t>
  </si>
  <si>
    <t>(3.4508);</t>
  </si>
  <si>
    <t>(2.6838);</t>
  </si>
  <si>
    <t>(2.9531);</t>
  </si>
  <si>
    <t>(3.2235);</t>
  </si>
  <si>
    <t>(3.2504);</t>
  </si>
  <si>
    <t>(3.1174);</t>
  </si>
  <si>
    <t>(2.8735);</t>
  </si>
  <si>
    <t>(3.4581);</t>
  </si>
  <si>
    <t>(2.7031);</t>
  </si>
  <si>
    <t>(2.9605);</t>
  </si>
  <si>
    <t>(3.2211);</t>
  </si>
  <si>
    <t>(3.2477);</t>
  </si>
  <si>
    <t>(3.1154);</t>
  </si>
  <si>
    <t>(2.8803);</t>
  </si>
  <si>
    <t>(3.4496);</t>
  </si>
  <si>
    <t>(2.7043);</t>
  </si>
  <si>
    <t>(2.9602);</t>
  </si>
  <si>
    <t>(3.2199);</t>
  </si>
  <si>
    <t>(3.2507);</t>
  </si>
  <si>
    <t>(3.1146);</t>
  </si>
  <si>
    <t>(2.8813);</t>
  </si>
  <si>
    <t>(3.4603);</t>
  </si>
  <si>
    <t>(2.6883);</t>
  </si>
  <si>
    <t>(2.9623);</t>
  </si>
  <si>
    <t>(3.2267);</t>
  </si>
  <si>
    <t>(3.2543);</t>
  </si>
  <si>
    <t>(3.1206);</t>
  </si>
  <si>
    <t>(7.6257,0.0526,5.0733,7.6783)</t>
  </si>
  <si>
    <t>(6.8823,0.3132,4.7569,7.1955)</t>
  </si>
  <si>
    <t>(5.4583,0.8465,3.1776,6.3049)</t>
  </si>
  <si>
    <t>(7.5863,0.0843,3.9382,7.6706)</t>
  </si>
  <si>
    <t>(6.9977,0.2067,3.0071,7.2045)</t>
  </si>
  <si>
    <t>(6.5879,0.4933,3.0745,7.0812)</t>
  </si>
  <si>
    <t>(7.3142,0.1727,2.8039,7.4869)</t>
  </si>
  <si>
    <t>(7.4985,0.1605,5.5293,7.6590)</t>
  </si>
  <si>
    <t>(7.1045,0.1062,4.3434,7.2107)</t>
  </si>
  <si>
    <t>(5.5006,0.8011,3.1449,6.3016)</t>
  </si>
  <si>
    <t>(7.5933,0.0800,3.9094,7.6733)</t>
  </si>
  <si>
    <t>(6.8037,0.4136,3.1725,7.2173)</t>
  </si>
  <si>
    <t>(6.8399,0.2271,2.8607,7.0670)</t>
  </si>
  <si>
    <t>(7.3276,0.1639,2.7741,7.4914)</t>
  </si>
  <si>
    <t>(7.5026,0.1577,5.5117,7.6603)</t>
  </si>
  <si>
    <t>(6.9090,0.2924,4.6972,7.2014)</t>
  </si>
  <si>
    <t>(5.8364,0.3675,2.9909,6.2039)</t>
  </si>
  <si>
    <t>(7.4592,0.1973,4.2447,7.6565)</t>
  </si>
  <si>
    <t>(7.0251,0.1928,2.9644,7.2178)</t>
  </si>
  <si>
    <t>(6.8528,0.2234,2.8465,7.0762)</t>
  </si>
  <si>
    <t>(7.3368,0.1612,2.7598,7.4980)</t>
  </si>
  <si>
    <t>(7.4718,0.1724,5.6865,7.6442)</t>
  </si>
  <si>
    <t>(6.8309,0.3390,4.9210,7.1699)</t>
  </si>
  <si>
    <t>(5.0447,1.2698,3.4821,6.3145)</t>
  </si>
  <si>
    <t>(7.5267,0.1264,4.1896,7.6531)</t>
  </si>
  <si>
    <t>(6.6786,0.4865,3.4133,7.1651)</t>
  </si>
  <si>
    <t>(6.4604,0.5681,3.2968,7.0285)</t>
  </si>
  <si>
    <t>(7.1950,0.2553,3.0714,7.4504)</t>
  </si>
  <si>
    <t>(7.4755,0.1700,5.6720,7.6455)</t>
  </si>
  <si>
    <t>(6.6943,0.4438,5.1622,7.1381)</t>
  </si>
  <si>
    <t>(5.2853,0.9797,3.3762,6.2650)</t>
  </si>
  <si>
    <t>(7.4110,0.2200,4.4599,7.6309)</t>
  </si>
  <si>
    <t>(6.8682,0.3087,3.2494,7.1769)</t>
  </si>
  <si>
    <t>(6.4697,0.5680,3.2868,7.0377)</t>
  </si>
  <si>
    <t>(7.2026,0.2543,3.0611,7.4568)</t>
  </si>
  <si>
    <t>(7.3859,0.2285,5.9904,7.6143)</t>
  </si>
  <si>
    <t>(6.8545,0.3217,4.8711,7.1762)</t>
  </si>
  <si>
    <t>(5.3210,0.9424,3.3520,6.2634)</t>
  </si>
  <si>
    <t>(7.4152,0.2188,4.4431,7.6340)</t>
  </si>
  <si>
    <t>(6.6974,0.4819,3.3861,7.1793)</t>
  </si>
  <si>
    <t>(6.6884,0.3484,3.1159,7.0368)</t>
  </si>
  <si>
    <t>(7.2129,0.2488,3.0403,7.4617)</t>
  </si>
  <si>
    <t>(7.3688,0.2326,6.0882,7.6014)</t>
  </si>
  <si>
    <t>(6.6600,0.4549,5.2664,7.1149)</t>
  </si>
  <si>
    <t>(4.9245,1.3442,3.6155,6.2687)</t>
  </si>
  <si>
    <t>(7.3747,0.2356,4.6120,7.6103)</t>
  </si>
  <si>
    <t>(6.5937,0.5365,3.5672,7.1301)</t>
  </si>
  <si>
    <t>(6.3643,0.6248,3.4524,6.9891)</t>
  </si>
  <si>
    <t>(7.1076,0.3115,3.2572,7.4191)</t>
  </si>
  <si>
    <t>(2.0373);</t>
  </si>
  <si>
    <t>(2.3988);</t>
  </si>
  <si>
    <t>(2.5983);</t>
  </si>
  <si>
    <t>(2.0003);</t>
  </si>
  <si>
    <t>(2.1725);</t>
  </si>
  <si>
    <t>(2.2797);</t>
  </si>
  <si>
    <t>(2.0204);</t>
  </si>
  <si>
    <t>(2.1174);</t>
  </si>
  <si>
    <t>(2.2864);</t>
  </si>
  <si>
    <t>(2.5825);</t>
  </si>
  <si>
    <t>(2.2067);</t>
  </si>
  <si>
    <t>(2.2222);</t>
  </si>
  <si>
    <t>(2.0075);</t>
  </si>
  <si>
    <t>(2.1140);</t>
  </si>
  <si>
    <t>(2.3803);</t>
  </si>
  <si>
    <t>(2.5702);</t>
  </si>
  <si>
    <t>(2.0612);</t>
  </si>
  <si>
    <t>(2.1437);</t>
  </si>
  <si>
    <t>(2.2071);</t>
  </si>
  <si>
    <t>(1.9966);</t>
  </si>
  <si>
    <t>(2.1509);</t>
  </si>
  <si>
    <t>(2.4585);</t>
  </si>
  <si>
    <t>(2.7384);</t>
  </si>
  <si>
    <t>(2.0622);</t>
  </si>
  <si>
    <t>(2.3257);</t>
  </si>
  <si>
    <t>(2.4004);</t>
  </si>
  <si>
    <t>(2.1239);</t>
  </si>
  <si>
    <t>(2.1481);</t>
  </si>
  <si>
    <t>(2.5270);</t>
  </si>
  <si>
    <t>(2.7390);</t>
  </si>
  <si>
    <t>(2.2767);</t>
  </si>
  <si>
    <t>(2.3880);</t>
  </si>
  <si>
    <t>(2.1148);</t>
  </si>
  <si>
    <t>(2.2073);</t>
  </si>
  <si>
    <t>(2.4430);</t>
  </si>
  <si>
    <t>(2.7288);</t>
  </si>
  <si>
    <t>(2.1128);</t>
  </si>
  <si>
    <t>(2.3042);</t>
  </si>
  <si>
    <t>(2.3443);</t>
  </si>
  <si>
    <t>(2.1051);</t>
  </si>
  <si>
    <t>(2.2291);</t>
  </si>
  <si>
    <t>(2.5669);</t>
  </si>
  <si>
    <t>(2.8370);</t>
  </si>
  <si>
    <t>(2.1582);</t>
  </si>
  <si>
    <t>(2.3972);</t>
  </si>
  <si>
    <t>(2.4806);</t>
  </si>
  <si>
    <t>(2.1940);</t>
  </si>
  <si>
    <t>(7.8704,0.1391,4.1104,8.0095)</t>
  </si>
  <si>
    <t>(7.1358,0.4763,4.1697,7.6121)</t>
  </si>
  <si>
    <t>(5.9994,1.2006,2.7350,7.2000)</t>
  </si>
  <si>
    <t>(7.8505,0.1872,3.1480,8.0376)</t>
  </si>
  <si>
    <t>(7.4324,0.3796,2.4194,7.8120)</t>
  </si>
  <si>
    <t>(6.9648,0.7147,2.5719,7.6795)</t>
  </si>
  <si>
    <t>(7.6701,0.3166,2.2076,7.9866)</t>
  </si>
  <si>
    <t>(7.6553,0.2592,4.8493,7.9145)</t>
  </si>
  <si>
    <t>(7.4957,0.2498,3.5051,7.7456)</t>
  </si>
  <si>
    <t>(6.0661,1.1584,2.6761,7.2245)</t>
  </si>
  <si>
    <t>(7.8660,0.1834,3.0862,8.0494)</t>
  </si>
  <si>
    <t>(7.1602,0.6120,2.6369,7.7722)</t>
  </si>
  <si>
    <t>(7.3304,0.4227,2.2620,7.7531)</t>
  </si>
  <si>
    <t>(7.6949,0.3086,2.1501,8.0035)</t>
  </si>
  <si>
    <t>(7.6621,0.2571,4.8188,7.9192)</t>
  </si>
  <si>
    <t>(7.1787,0.4591,4.0653,7.6377)</t>
  </si>
  <si>
    <t>(6.5784,0.6766,2.4376,7.2550)</t>
  </si>
  <si>
    <t>(7.6559,0.3150,3.5841,7.9708)</t>
  </si>
  <si>
    <t>(7.4804,0.3671,2.3395,7.8474)</t>
  </si>
  <si>
    <t>(7.3508,0.4197,2.2383,7.7705)</t>
  </si>
  <si>
    <t>(7.7095,0.3064,2.1262,8.0159)</t>
  </si>
  <si>
    <t>(7.6056,0.2586,5.1537,7.8642)</t>
  </si>
  <si>
    <t>(7.0464,0.4820,4.4675,7.5284)</t>
  </si>
  <si>
    <t>(5.4075,1.5767,3.2166,6.9842)</t>
  </si>
  <si>
    <t>(7.7302,0.2229,3.6314,7.9531)</t>
  </si>
  <si>
    <t>(6.9580,0.6539,3.0590,7.6119)</t>
  </si>
  <si>
    <t>(6.7616,0.7569,2.9528,7.5185)</t>
  </si>
  <si>
    <t>(7.4662,0.3864,2.6706,7.8526)</t>
  </si>
  <si>
    <t>(7.6111,0.2567,5.1318,7.8678)</t>
  </si>
  <si>
    <t>(6.8651,0.5773,4.7953,7.4424)</t>
  </si>
  <si>
    <t>(5.7211,1.2891,3.0737,7.0102)</t>
  </si>
  <si>
    <t>(7.5696,0.3185,3.9883,7.8881)</t>
  </si>
  <si>
    <t>(7.2052,0.4704,2.8493,7.6757)</t>
  </si>
  <si>
    <t>(6.7736,0.7581,2.9398,7.5317)</t>
  </si>
  <si>
    <t>(7.4764,0.3862,2.6564,7.8626)</t>
  </si>
  <si>
    <t>(7.4881,0.3069,5.5723,7.7949)</t>
  </si>
  <si>
    <t>(7.0805,0.4670,4.3947,7.5476)</t>
  </si>
  <si>
    <t>(5.7711,1.2546,3.0379,7.0257)</t>
  </si>
  <si>
    <t>(7.5763,0.3188,3.9609,7.8951)</t>
  </si>
  <si>
    <t>(6.9841,0.6530,3.0187,7.6371)</t>
  </si>
  <si>
    <t>(7.0618,0.5313,2.7184,7.5931)</t>
  </si>
  <si>
    <t>(7.4923,0.3822,2.6244,7.8744)</t>
  </si>
  <si>
    <t>(7.4625,0.3038,5.7237,7.7663)</t>
  </si>
  <si>
    <t>(6.8156,0.5762,4.9512,7.3918)</t>
  </si>
  <si>
    <t>(5.2420,1.6206,3.4053,6.8626)</t>
  </si>
  <si>
    <t>(7.5127,0.3233,4.2284,7.8360)</t>
  </si>
  <si>
    <t>(6.8351,0.6869,3.2882,7.5220)</t>
  </si>
  <si>
    <t>(6.6236,0.7932,3.1841,7.4167)</t>
  </si>
  <si>
    <t>(7.3352,0.4309,2.9464,7.7661)</t>
  </si>
  <si>
    <t>(1.8744);</t>
  </si>
  <si>
    <t>(2.2219);</t>
  </si>
  <si>
    <t>(2.3816);</t>
  </si>
  <si>
    <t>(1.8375);</t>
  </si>
  <si>
    <t>(1.9712);</t>
  </si>
  <si>
    <t>(2.0715);</t>
  </si>
  <si>
    <t>(1.8401);</t>
  </si>
  <si>
    <t>(1.9907);</t>
  </si>
  <si>
    <t>(2.0615);</t>
  </si>
  <si>
    <t>(1.8220);</t>
  </si>
  <si>
    <t>(2.0041);</t>
  </si>
  <si>
    <t>(1.9985);</t>
  </si>
  <si>
    <t>(1.8192);</t>
  </si>
  <si>
    <t>(1.9852);</t>
  </si>
  <si>
    <t>(2.1915);</t>
  </si>
  <si>
    <t>(2.3233);</t>
  </si>
  <si>
    <t>(1.9120);</t>
  </si>
  <si>
    <t>(1.9284);</t>
  </si>
  <si>
    <t>(1.9785);</t>
  </si>
  <si>
    <t>(1.8049);</t>
  </si>
  <si>
    <t>(2.0518);</t>
  </si>
  <si>
    <t>(2.3223);</t>
  </si>
  <si>
    <t>(2.6169);</t>
  </si>
  <si>
    <t>(1.9445);</t>
  </si>
  <si>
    <t>(2.2588);</t>
  </si>
  <si>
    <t>(1.9987);</t>
  </si>
  <si>
    <t>(2.0478);</t>
  </si>
  <si>
    <t>(2.4107);</t>
  </si>
  <si>
    <t>(2.6073);</t>
  </si>
  <si>
    <t>(2.0113);</t>
  </si>
  <si>
    <t>(2.1360);</t>
  </si>
  <si>
    <t>(2.2444);</t>
  </si>
  <si>
    <t>(1.9878);</t>
  </si>
  <si>
    <t>(2.1256);</t>
  </si>
  <si>
    <t>(2.3012);</t>
  </si>
  <si>
    <t>(2.5913);</t>
  </si>
  <si>
    <t>(2.0032);</t>
  </si>
  <si>
    <t>(2.1935);</t>
  </si>
  <si>
    <t>(1.9746);</t>
  </si>
  <si>
    <t>(2.1580);</t>
  </si>
  <si>
    <t>(2.4676);</t>
  </si>
  <si>
    <t>(2.7513);</t>
  </si>
  <si>
    <t>(2.0708);</t>
  </si>
  <si>
    <t>(2.2911);</t>
  </si>
  <si>
    <t>(2.3714);</t>
  </si>
  <si>
    <t>(2.0947);</t>
  </si>
  <si>
    <t>(3.9310,3.9310,0.0000,7.8621)</t>
  </si>
  <si>
    <t>(3.8281,4.1528,0.0000,7.9808)</t>
  </si>
  <si>
    <t>(3.7640,4.2074,0.0000,7.9714)</t>
  </si>
  <si>
    <t>(5.5473,2.5987,0.0000,8.1461)</t>
  </si>
  <si>
    <t>(5.5155,2.6250,0.0000,8.1405)</t>
  </si>
  <si>
    <t>(5.2859,2.9101,0.0000,8.1960)</t>
  </si>
  <si>
    <t>(6.3277,1.9555,0.0000,8.2832)</t>
  </si>
  <si>
    <t>(4.1528,3.8281,0.0000,7.9808)</t>
  </si>
  <si>
    <t>(3.8992,3.8992,0.0000,7.7983)</t>
  </si>
  <si>
    <t>(3.9119,4.0308,0.0000,7.9427)</t>
  </si>
  <si>
    <t>(5.6966,2.4393,0.0000,8.1359)</t>
  </si>
  <si>
    <t>(5.5135,2.6825,0.0000,8.1960)</t>
  </si>
  <si>
    <t>(5.5732,2.5395,0.0000,8.1128)</t>
  </si>
  <si>
    <t>(6.4502,1.8273,0.0000,8.2775)</t>
  </si>
  <si>
    <t>(4.2074,3.7640,0.0000,7.9714)</t>
  </si>
  <si>
    <t>(4.0308,3.9119,0.0000,7.9427)</t>
  </si>
  <si>
    <t>(3.8869,3.8869,0.0000,7.7738)</t>
  </si>
  <si>
    <t>(5.5927,2.6034,0.0000,8.1960)</t>
  </si>
  <si>
    <t>(5.7193,2.4072,0.0000,8.1264)</t>
  </si>
  <si>
    <t>(5.6278,2.4810,0.0000,8.1088)</t>
  </si>
  <si>
    <t>(6.4936,1.7819,0.0000,8.2754)</t>
  </si>
  <si>
    <t>(2.5987,5.5473,0.0000,8.1461)</t>
  </si>
  <si>
    <t>(2.4393,5.6966,0.0000,8.1359)</t>
  </si>
  <si>
    <t>(2.6034,5.5927,0.0000,8.1960)</t>
  </si>
  <si>
    <t>(4.1214,4.1214,0.0000,8.2429)</t>
  </si>
  <si>
    <t>(4.1088,4.1743,0.0000,8.2832)</t>
  </si>
  <si>
    <t>(4.0101,4.2673,0.0000,8.2775)</t>
  </si>
  <si>
    <t>(5.0989,3.2415,0.0000,8.3405)</t>
  </si>
  <si>
    <t>(2.6250,5.5155,0.0000,8.1405)</t>
  </si>
  <si>
    <t>(2.6825,5.5135,0.0000,8.1960)</t>
  </si>
  <si>
    <t>(2.4072,5.7193,0.0000,8.1264)</t>
  </si>
  <si>
    <t>(4.1743,4.1088,0.0000,8.2832)</t>
  </si>
  <si>
    <t>(4.1183,4.1183,0.0000,8.2366)</t>
  </si>
  <si>
    <t>(4.0419,4.2336,0.0000,8.2754)</t>
  </si>
  <si>
    <t>(5.1303,3.2087,0.0000,8.3390)</t>
  </si>
  <si>
    <t>(2.9101,5.2859,0.0000,8.1960)</t>
  </si>
  <si>
    <t>(2.5395,5.5732,0.0000,8.1128)</t>
  </si>
  <si>
    <t>(2.4810,5.6278,0.0000,8.1088)</t>
  </si>
  <si>
    <t>(4.2673,4.0101,0.0000,8.2775)</t>
  </si>
  <si>
    <t>(4.2336,4.0419,0.0000,8.2754)</t>
  </si>
  <si>
    <t>(4.1089,4.1089,0.0000,8.2178)</t>
  </si>
  <si>
    <t>(5.2220,3.1127,0.0000,8.3347)</t>
  </si>
  <si>
    <t>(1.9555,6.3277,0.0000,8.2832)</t>
  </si>
  <si>
    <t>(1.8273,6.4502,0.0000,8.2775)</t>
  </si>
  <si>
    <t>(1.7819,6.4936,0.0000,8.2754)</t>
  </si>
  <si>
    <t>(3.2415,5.0989,0.0000,8.3405)</t>
  </si>
  <si>
    <t>(3.2087,5.1303,0.0000,8.3390)</t>
  </si>
  <si>
    <t>(3.1127,5.2220,0.0000,8.3347)</t>
  </si>
  <si>
    <t>(4.1914,4.1914,0.0000,8.3828)</t>
  </si>
  <si>
    <t>(0.5874);</t>
  </si>
  <si>
    <t>(0.5720);</t>
  </si>
  <si>
    <t>(0.5624);</t>
  </si>
  <si>
    <t>(0.8289);</t>
  </si>
  <si>
    <t>(0.8242);</t>
  </si>
  <si>
    <t>(0.7899);</t>
  </si>
  <si>
    <t>(0.9455);</t>
  </si>
  <si>
    <t>(0.6205);</t>
  </si>
  <si>
    <t>(0.5826);</t>
  </si>
  <si>
    <t>(0.5845);</t>
  </si>
  <si>
    <t>(0.8512);</t>
  </si>
  <si>
    <t>(0.8239);</t>
  </si>
  <si>
    <t>(0.8328);</t>
  </si>
  <si>
    <t>(0.9638);</t>
  </si>
  <si>
    <t>(0.6287);</t>
  </si>
  <si>
    <t>(0.6023);</t>
  </si>
  <si>
    <t>(0.5808);</t>
  </si>
  <si>
    <t>(0.8357);</t>
  </si>
  <si>
    <t>(0.8546);</t>
  </si>
  <si>
    <t>(0.8409);</t>
  </si>
  <si>
    <t>(0.9703);</t>
  </si>
  <si>
    <t>(0.3883);</t>
  </si>
  <si>
    <t>(0.3645);</t>
  </si>
  <si>
    <t>(0.3890);</t>
  </si>
  <si>
    <t>(0.6158);</t>
  </si>
  <si>
    <t>(0.6140);</t>
  </si>
  <si>
    <t>(0.5992);</t>
  </si>
  <si>
    <t>(0.7619);</t>
  </si>
  <si>
    <t>(0.3922);</t>
  </si>
  <si>
    <t>(0.4008);</t>
  </si>
  <si>
    <t>(0.3597);</t>
  </si>
  <si>
    <t>(0.6237);</t>
  </si>
  <si>
    <t>(0.6154);</t>
  </si>
  <si>
    <t>(0.6040);</t>
  </si>
  <si>
    <t>(0.7666);</t>
  </si>
  <si>
    <t>(0.4348);</t>
  </si>
  <si>
    <t>(0.3795);</t>
  </si>
  <si>
    <t>(0.3707);</t>
  </si>
  <si>
    <t>(0.6376);</t>
  </si>
  <si>
    <t>(0.6326);</t>
  </si>
  <si>
    <t>(0.7803);</t>
  </si>
  <si>
    <t>(0.2922);</t>
  </si>
  <si>
    <t>(0.2730);</t>
  </si>
  <si>
    <t>(0.2663);</t>
  </si>
  <si>
    <t>(0.4844);</t>
  </si>
  <si>
    <t>(0.4795);</t>
  </si>
  <si>
    <t>(0.4651);</t>
  </si>
  <si>
    <t>(0.6263);</t>
  </si>
  <si>
    <t>(2.6956,2.6956,0.0000,5.3911)</t>
  </si>
  <si>
    <t>(2.7474,2.9804,0.0000,5.7278)</t>
  </si>
  <si>
    <t>(2.6914,3.0085,0.0000,5.6998)</t>
  </si>
  <si>
    <t>(4.2574,1.9944,0.0000,6.2518)</t>
  </si>
  <si>
    <t>(4.2230,2.0098,0.0000,6.2329)</t>
  </si>
  <si>
    <t>(4.1437,2.2813,0.0000,6.4250)</t>
  </si>
  <si>
    <t>(5.1528,1.5924,0.0000,6.7453)</t>
  </si>
  <si>
    <t>(2.9804,2.7474,0.0000,5.7278)</t>
  </si>
  <si>
    <t>(2.6113,2.6113,0.0000,5.2226)</t>
  </si>
  <si>
    <t>(2.7662,2.8503,0.0000,5.6165)</t>
  </si>
  <si>
    <t>(4.3534,1.8642,0.0000,6.2176)</t>
  </si>
  <si>
    <t>(4.3221,2.1029,0.0000,6.4250)</t>
  </si>
  <si>
    <t>(4.2183,1.9221,0.0000,6.1404)</t>
  </si>
  <si>
    <t>(5.2393,1.4842,0.0000,6.7235)</t>
  </si>
  <si>
    <t>(3.0085,2.6914,0.0000,5.6998)</t>
  </si>
  <si>
    <t>(2.8503,2.7662,0.0000,5.6165)</t>
  </si>
  <si>
    <t>(2.5800,2.5800,0.0000,5.1599)</t>
  </si>
  <si>
    <t>(4.3842,2.0408,0.0000,6.4250)</t>
  </si>
  <si>
    <t>(4.3535,1.8323,0.0000,6.1858)</t>
  </si>
  <si>
    <t>(4.2527,1.8748,0.0000,6.1275)</t>
  </si>
  <si>
    <t>(5.2698,1.4460,0.0000,6.7158)</t>
  </si>
  <si>
    <t>(1.9944,4.2574,0.0000,6.2518)</t>
  </si>
  <si>
    <t>(1.8642,4.3534,0.0000,6.2176)</t>
  </si>
  <si>
    <t>(2.0408,4.3842,0.0000,6.4250)</t>
  </si>
  <si>
    <t>(3.2970,3.2970,0.0000,6.5941)</t>
  </si>
  <si>
    <t>(3.3460,3.3993,0.0000,6.7453)</t>
  </si>
  <si>
    <t>(3.2573,3.4662,0.0000,6.7235)</t>
  </si>
  <si>
    <t>(4.2610,2.7088,0.0000,6.9698)</t>
  </si>
  <si>
    <t>(2.0098,4.2230,0.0000,6.2329)</t>
  </si>
  <si>
    <t>(2.1029,4.3221,0.0000,6.4250)</t>
  </si>
  <si>
    <t>(1.8323,4.3535,0.0000,6.1858)</t>
  </si>
  <si>
    <t>(3.3993,3.3460,0.0000,6.7453)</t>
  </si>
  <si>
    <t>(3.2856,3.2856,0.0000,6.5712)</t>
  </si>
  <si>
    <t>(3.2801,3.4357,0.0000,6.7158)</t>
  </si>
  <si>
    <t>(4.2843,2.6796,0.0000,6.9639)</t>
  </si>
  <si>
    <t>(2.2813,4.1437,0.0000,6.4250)</t>
  </si>
  <si>
    <t>(1.9221,4.2183,0.0000,6.1404)</t>
  </si>
  <si>
    <t>(1.8748,4.2527,0.0000,6.1275)</t>
  </si>
  <si>
    <t>(3.4662,3.2573,0.0000,6.7235)</t>
  </si>
  <si>
    <t>(3.4357,3.2801,0.0000,6.7158)</t>
  </si>
  <si>
    <t>(3.2514,3.2514,0.0000,6.5027)</t>
  </si>
  <si>
    <t>(4.3524,2.5943,0.0000,6.9468)</t>
  </si>
  <si>
    <t>(1.5924,5.1528,0.0000,6.7453)</t>
  </si>
  <si>
    <t>(1.4842,5.2393,0.0000,6.7235)</t>
  </si>
  <si>
    <t>(1.4460,5.2698,0.0000,6.7158)</t>
  </si>
  <si>
    <t>(2.7088,4.2610,0.0000,6.9698)</t>
  </si>
  <si>
    <t>(2.6796,4.2843,0.0000,6.9639)</t>
  </si>
  <si>
    <t>(2.5943,4.3524,0.0000,6.9468)</t>
  </si>
  <si>
    <t>(3.5717,3.5717,0.0000,7.1433)</t>
  </si>
  <si>
    <t>(0.4028);</t>
  </si>
  <si>
    <t>(0.4105);</t>
  </si>
  <si>
    <t>(0.4022);</t>
  </si>
  <si>
    <t>(0.6362);</t>
  </si>
  <si>
    <t>(0.6310);</t>
  </si>
  <si>
    <t>(0.6192);</t>
  </si>
  <si>
    <t>(0.7700);</t>
  </si>
  <si>
    <t>(0.4454);</t>
  </si>
  <si>
    <t>(0.3902);</t>
  </si>
  <si>
    <t>(0.4133);</t>
  </si>
  <si>
    <t>(0.6505);</t>
  </si>
  <si>
    <t>(0.6458);</t>
  </si>
  <si>
    <t>(0.6303);</t>
  </si>
  <si>
    <t>(0.7829);</t>
  </si>
  <si>
    <t>(0.4495);</t>
  </si>
  <si>
    <t>(0.4259);</t>
  </si>
  <si>
    <t>(0.3855);</t>
  </si>
  <si>
    <t>(0.6551);</t>
  </si>
  <si>
    <t>(0.6355);</t>
  </si>
  <si>
    <t>(0.7874);</t>
  </si>
  <si>
    <t>(0.2980);</t>
  </si>
  <si>
    <t>(0.2786);</t>
  </si>
  <si>
    <t>(0.3050);</t>
  </si>
  <si>
    <t>(0.4927);</t>
  </si>
  <si>
    <t>(0.5000);</t>
  </si>
  <si>
    <t>(0.4867);</t>
  </si>
  <si>
    <t>(0.6367);</t>
  </si>
  <si>
    <t>(0.3003);</t>
  </si>
  <si>
    <t>(0.3142);</t>
  </si>
  <si>
    <t>(0.2738);</t>
  </si>
  <si>
    <t>(0.5079);</t>
  </si>
  <si>
    <t>(0.4910);</t>
  </si>
  <si>
    <t>(0.4901);</t>
  </si>
  <si>
    <t>(0.6402);</t>
  </si>
  <si>
    <t>(0.3409);</t>
  </si>
  <si>
    <t>(0.2872);</t>
  </si>
  <si>
    <t>(0.2801);</t>
  </si>
  <si>
    <t>(0.5179);</t>
  </si>
  <si>
    <t>(0.5134);</t>
  </si>
  <si>
    <t>(0.4858);</t>
  </si>
  <si>
    <t>(0.6504);</t>
  </si>
  <si>
    <t>(0.2379);</t>
  </si>
  <si>
    <t>(0.2218);</t>
  </si>
  <si>
    <t>(0.2161);</t>
  </si>
  <si>
    <t>(0.4048);</t>
  </si>
  <si>
    <t>(0.4004);</t>
  </si>
  <si>
    <t>(0.3877);</t>
  </si>
  <si>
    <t>(0.5337);</t>
  </si>
  <si>
    <t>(0.2037,0.2037,0.0000,0.4074)</t>
  </si>
  <si>
    <t>(0.2292,0.2486,0.0000,0.4778)</t>
  </si>
  <si>
    <t>(0.2226,0.2488,0.0000,0.4714)</t>
  </si>
  <si>
    <t>(0.4236,0.1984,0.0000,0.6220)</t>
  </si>
  <si>
    <t>(0.4173,0.1986,0.0000,0.6159)</t>
  </si>
  <si>
    <t>(0.4403,0.2424,0.0000,0.6828)</t>
  </si>
  <si>
    <t>(0.6264,0.1936,0.0000,0.8200)</t>
  </si>
  <si>
    <t>(0.2486,0.2292,0.0000,0.4778)</t>
  </si>
  <si>
    <t>(0.1885,0.1885,0.0000,0.3770)</t>
  </si>
  <si>
    <t>(0.2231,0.2299,0.0000,0.4530)</t>
  </si>
  <si>
    <t>(0.4278,0.1832,0.0000,0.6110)</t>
  </si>
  <si>
    <t>(0.4593,0.2235,0.0000,0.6828)</t>
  </si>
  <si>
    <t>(0.4032,0.1837,0.0000,0.5869)</t>
  </si>
  <si>
    <t>(0.6307,0.1787,0.0000,0.8094)</t>
  </si>
  <si>
    <t>(0.2488,0.2226,0.0000,0.4714)</t>
  </si>
  <si>
    <t>(0.2299,0.2231,0.0000,0.4530)</t>
  </si>
  <si>
    <t>(0.1831,0.1831,0.0000,0.3663)</t>
  </si>
  <si>
    <t>(0.4659,0.2169,0.0000,0.6828)</t>
  </si>
  <si>
    <t>(0.4229,0.1780,0.0000,0.6009)</t>
  </si>
  <si>
    <t>(0.4046,0.1784,0.0000,0.5830)</t>
  </si>
  <si>
    <t>(0.6322,0.1735,0.0000,0.8057)</t>
  </si>
  <si>
    <t>(0.1984,0.4236,0.0000,0.6220)</t>
  </si>
  <si>
    <t>(0.1832,0.4278,0.0000,0.6110)</t>
  </si>
  <si>
    <t>(0.2169,0.4659,0.0000,0.6828)</t>
  </si>
  <si>
    <t>(0.3753,0.3753,0.0000,0.7506)</t>
  </si>
  <si>
    <t>(0.4067,0.4132,0.0000,0.8200)</t>
  </si>
  <si>
    <t>(0.3921,0.4173,0.0000,0.8094)</t>
  </si>
  <si>
    <t>(0.5761,0.3662,0.0000,0.9423)</t>
  </si>
  <si>
    <t>(0.1986,0.4173,0.0000,0.6159)</t>
  </si>
  <si>
    <t>(0.2235,0.4593,0.0000,0.6828)</t>
  </si>
  <si>
    <t>(0.1780,0.4229,0.0000,0.6009)</t>
  </si>
  <si>
    <t>(0.4132,0.4067,0.0000,0.8200)</t>
  </si>
  <si>
    <t>(0.3704,0.3704,0.0000,0.7409)</t>
  </si>
  <si>
    <t>(0.3935,0.4122,0.0000,0.8057)</t>
  </si>
  <si>
    <t>(0.5776,0.3612,0.0000,0.9388)</t>
  </si>
  <si>
    <t>(0.2424,0.4403,0.0000,0.6828)</t>
  </si>
  <si>
    <t>(0.1837,0.4032,0.0000,0.5869)</t>
  </si>
  <si>
    <t>(0.1784,0.4046,0.0000,0.5830)</t>
  </si>
  <si>
    <t>(0.4173,0.3921,0.0000,0.8094)</t>
  </si>
  <si>
    <t>(0.4122,0.3935,0.0000,0.8057)</t>
  </si>
  <si>
    <t>(0.3564,0.3564,0.0000,0.7128)</t>
  </si>
  <si>
    <t>(0.5818,0.3468,0.0000,0.9285)</t>
  </si>
  <si>
    <t>(0.1936,0.6264,0.0000,0.8200)</t>
  </si>
  <si>
    <t>(0.1787,0.6307,0.0000,0.8094)</t>
  </si>
  <si>
    <t>(0.1735,0.6322,0.0000,0.8057)</t>
  </si>
  <si>
    <t>(0.3662,0.5761,0.0000,0.9423)</t>
  </si>
  <si>
    <t>(0.3612,0.5776,0.0000,0.9388)</t>
  </si>
  <si>
    <t>(0.3468,0.5818,0.0000,0.9285)</t>
  </si>
  <si>
    <t>(0.5288,0.5288,0.0000,1.0575)</t>
  </si>
  <si>
    <t>(0.0304);</t>
  </si>
  <si>
    <t>(0.0342);</t>
  </si>
  <si>
    <t>(0.0333);</t>
  </si>
  <si>
    <t>(0.0633);</t>
  </si>
  <si>
    <t>(0.0624);</t>
  </si>
  <si>
    <t>(0.0658);</t>
  </si>
  <si>
    <t>(0.0936);</t>
  </si>
  <si>
    <t>(0.0372);</t>
  </si>
  <si>
    <t>(0.0282);</t>
  </si>
  <si>
    <t>(0.0639);</t>
  </si>
  <si>
    <t>(0.0686);</t>
  </si>
  <si>
    <t>(0.0602);</t>
  </si>
  <si>
    <t>(0.0942);</t>
  </si>
  <si>
    <t>(0.0343);</t>
  </si>
  <si>
    <t>(0.0274);</t>
  </si>
  <si>
    <t>(0.0696);</t>
  </si>
  <si>
    <t>(0.0632);</t>
  </si>
  <si>
    <t>(0.0605);</t>
  </si>
  <si>
    <t>(0.0945);</t>
  </si>
  <si>
    <t>(0.0297);</t>
  </si>
  <si>
    <t>(0.0324);</t>
  </si>
  <si>
    <t>(0.0561);</t>
  </si>
  <si>
    <t>(0.0608);</t>
  </si>
  <si>
    <t>(0.0586);</t>
  </si>
  <si>
    <t>(0.0861);</t>
  </si>
  <si>
    <t>(0.0334);</t>
  </si>
  <si>
    <t>(0.0266);</t>
  </si>
  <si>
    <t>(0.0617);</t>
  </si>
  <si>
    <t>(0.0554);</t>
  </si>
  <si>
    <t>(0.0588);</t>
  </si>
  <si>
    <t>(0.0863);</t>
  </si>
  <si>
    <t>(0.0362);</t>
  </si>
  <si>
    <t>(0.0275);</t>
  </si>
  <si>
    <t>(0.0267);</t>
  </si>
  <si>
    <t>(0.0616);</t>
  </si>
  <si>
    <t>(0.0533);</t>
  </si>
  <si>
    <t>(0.0869);</t>
  </si>
  <si>
    <t>(0.0289);</t>
  </si>
  <si>
    <t>(0.0259);</t>
  </si>
  <si>
    <t>(0.0547);</t>
  </si>
  <si>
    <t>(0.0540);</t>
  </si>
  <si>
    <t>(0.0518);</t>
  </si>
  <si>
    <t>(0.0790);</t>
  </si>
  <si>
    <t>(4.0189,4.0189,0.0000,8.0379)</t>
  </si>
  <si>
    <t>(3.5546,4.5381,0.0000,8.0926)</t>
  </si>
  <si>
    <t>(3.3673,4.7032,0.0000,8.0705)</t>
  </si>
  <si>
    <t>(5.4614,2.7805,0.0000,8.2419)</t>
  </si>
  <si>
    <t>(5.3733,2.8562,0.0000,8.2294)</t>
  </si>
  <si>
    <t>(4.9536,3.3041,0.0000,8.2578)</t>
  </si>
  <si>
    <t>(6.1731,2.1695,0.0000,8.3426)</t>
  </si>
  <si>
    <t>(4.5381,3.5546,0.0000,8.0926)</t>
  </si>
  <si>
    <t>(3.9361,3.9361,0.0000,7.8721)</t>
  </si>
  <si>
    <t>(3.8142,4.1728,0.0000,7.9870)</t>
  </si>
  <si>
    <t>(5.9156,2.3005,0.0000,8.2161)</t>
  </si>
  <si>
    <t>(5.6697,2.5880,0.0000,8.2578)</t>
  </si>
  <si>
    <t>(5.5430,2.6083,0.0000,8.1514)</t>
  </si>
  <si>
    <t>(6.5541,1.7730,0.0000,8.3271)</t>
  </si>
  <si>
    <t>(4.7032,3.3673,0.0000,8.0705)</t>
  </si>
  <si>
    <t>(4.1728,3.8142,0.0000,7.9870)</t>
  </si>
  <si>
    <t>(3.9012,3.9012,0.0000,7.8023)</t>
  </si>
  <si>
    <t>(5.8921,2.3656,0.0000,8.2578)</t>
  </si>
  <si>
    <t>(5.9902,2.2029,0.0000,8.1931)</t>
  </si>
  <si>
    <t>(5.7079,2.4324,0.0000,8.1403)</t>
  </si>
  <si>
    <t>(6.6792,1.6428,0.0000,8.3220)</t>
  </si>
  <si>
    <t>(2.7805,5.4614,0.0000,8.2419)</t>
  </si>
  <si>
    <t>(2.3005,5.9156,0.0000,8.2161)</t>
  </si>
  <si>
    <t>(2.3656,5.8921,0.0000,8.2578)</t>
  </si>
  <si>
    <t>(4.1579,4.1579,0.0000,8.3159)</t>
  </si>
  <si>
    <t>(4.0814,4.2612,0.0000,8.3426)</t>
  </si>
  <si>
    <t>(3.7678,4.5592,0.0000,8.3271)</t>
  </si>
  <si>
    <t>(5.0257,3.3635,0.0000,8.3893)</t>
  </si>
  <si>
    <t>(2.8562,5.3733,0.0000,8.2294)</t>
  </si>
  <si>
    <t>(2.5880,5.6697,0.0000,8.2578)</t>
  </si>
  <si>
    <t>(2.2029,5.9902,0.0000,8.1931)</t>
  </si>
  <si>
    <t>(4.2612,4.0814,0.0000,8.3426)</t>
  </si>
  <si>
    <t>(4.1507,4.1507,0.0000,8.3015)</t>
  </si>
  <si>
    <t>(3.8549,4.4670,0.0000,8.3220)</t>
  </si>
  <si>
    <t>(5.1124,3.2733,0.0000,8.3857)</t>
  </si>
  <si>
    <t>(3.3041,4.9536,0.0000,8.2578)</t>
  </si>
  <si>
    <t>(2.6083,5.5430,0.0000,8.1514)</t>
  </si>
  <si>
    <t>(2.4324,5.7079,0.0000,8.1403)</t>
  </si>
  <si>
    <t>(4.5592,3.7678,0.0000,8.3271)</t>
  </si>
  <si>
    <t>(4.4670,3.8549,0.0000,8.3220)</t>
  </si>
  <si>
    <t>(4.1234,4.1234,0.0000,8.2469)</t>
  </si>
  <si>
    <t>(5.4054,2.9684,0.0000,8.3738)</t>
  </si>
  <si>
    <t>(2.1695,6.1731,0.0000,8.3426)</t>
  </si>
  <si>
    <t>(1.7730,6.5541,0.0000,8.3271)</t>
  </si>
  <si>
    <t>(1.6428,6.6792,0.0000,8.3220)</t>
  </si>
  <si>
    <t>(3.3635,5.0257,0.0000,8.3893)</t>
  </si>
  <si>
    <t>(3.2733,5.1124,0.0000,8.3857)</t>
  </si>
  <si>
    <t>(2.9684,5.4054,0.0000,8.3738)</t>
  </si>
  <si>
    <t>(4.2112,4.2112,0.0000,8.4224)</t>
  </si>
  <si>
    <t>(0.6005);</t>
  </si>
  <si>
    <t>(0.5311);</t>
  </si>
  <si>
    <t>(0.5032);</t>
  </si>
  <si>
    <t>(0.8161);</t>
  </si>
  <si>
    <t>(0.8029);</t>
  </si>
  <si>
    <t>(0.7402);</t>
  </si>
  <si>
    <t>(0.9224);</t>
  </si>
  <si>
    <t>(0.6781);</t>
  </si>
  <si>
    <t>(0.5881);</t>
  </si>
  <si>
    <t>(0.5699);</t>
  </si>
  <si>
    <t>(0.8839);</t>
  </si>
  <si>
    <t>(0.8472);</t>
  </si>
  <si>
    <t>(0.8283);</t>
  </si>
  <si>
    <t>(0.9793);</t>
  </si>
  <si>
    <t>(0.7028);</t>
  </si>
  <si>
    <t>(0.6235);</t>
  </si>
  <si>
    <t>(0.5829);</t>
  </si>
  <si>
    <t>(0.8804);</t>
  </si>
  <si>
    <t>(0.8951);</t>
  </si>
  <si>
    <t>(0.8529);</t>
  </si>
  <si>
    <t>(0.9980);</t>
  </si>
  <si>
    <t>(0.4155);</t>
  </si>
  <si>
    <t>(0.3438);</t>
  </si>
  <si>
    <t>(0.3535);</t>
  </si>
  <si>
    <t>(0.6213);</t>
  </si>
  <si>
    <t>(0.6099);</t>
  </si>
  <si>
    <t>(0.5630);</t>
  </si>
  <si>
    <t>(0.7510);</t>
  </si>
  <si>
    <t>(0.4268);</t>
  </si>
  <si>
    <t>(0.3867);</t>
  </si>
  <si>
    <t>(0.3292);</t>
  </si>
  <si>
    <t>(0.6202);</t>
  </si>
  <si>
    <t>(0.5760);</t>
  </si>
  <si>
    <t>(0.7639);</t>
  </si>
  <si>
    <t>(0.4937);</t>
  </si>
  <si>
    <t>(0.3898);</t>
  </si>
  <si>
    <t>(0.3635);</t>
  </si>
  <si>
    <t>(0.6813);</t>
  </si>
  <si>
    <t>(0.6675);</t>
  </si>
  <si>
    <t>(0.6161);</t>
  </si>
  <si>
    <t>(0.8077);</t>
  </si>
  <si>
    <t>(0.3242);</t>
  </si>
  <si>
    <t>(0.2649);</t>
  </si>
  <si>
    <t>(0.2455);</t>
  </si>
  <si>
    <t>(0.5026);</t>
  </si>
  <si>
    <t>(0.4891);</t>
  </si>
  <si>
    <t>(0.4435);</t>
  </si>
  <si>
    <t>(0.6293);</t>
  </si>
  <si>
    <t>(2.9504,2.9504,0.0000,5.9008)</t>
  </si>
  <si>
    <t>(2.6681,3.4064,0.0000,6.0745)</t>
  </si>
  <si>
    <t>(2.5048,3.4986,0.0000,6.0034)</t>
  </si>
  <si>
    <t>(4.3671,2.2234,0.0000,6.5906)</t>
  </si>
  <si>
    <t>(4.2734,2.2715,0.0000,6.5449)</t>
  </si>
  <si>
    <t>(3.9888,2.6606,0.0000,6.6494)</t>
  </si>
  <si>
    <t>(5.1636,1.8147,0.0000,6.9783)</t>
  </si>
  <si>
    <t>(3.4064,2.6681,0.0000,6.0745)</t>
  </si>
  <si>
    <t>(2.7092,2.7092,0.0000,5.4185)</t>
  </si>
  <si>
    <t>(2.7440,3.0020,0.0000,5.7460)</t>
  </si>
  <si>
    <t>(4.6777,1.8190,0.0000,6.4967)</t>
  </si>
  <si>
    <t>(4.5654,2.0839,0.0000,6.6494)</t>
  </si>
  <si>
    <t>(4.2636,2.0063,0.0000,6.2699)</t>
  </si>
  <si>
    <t>(5.4437,1.4726,0.0000,6.9163)</t>
  </si>
  <si>
    <t>(3.4986,2.5048,0.0000,6.0034)</t>
  </si>
  <si>
    <t>(3.0020,2.7440,0.0000,5.7460)</t>
  </si>
  <si>
    <t>(2.6164,2.6164,0.0000,5.2329)</t>
  </si>
  <si>
    <t>(4.7445,1.9048,0.0000,6.6494)</t>
  </si>
  <si>
    <t>(4.6899,1.7247,0.0000,6.4146)</t>
  </si>
  <si>
    <t>(4.3700,1.8623,0.0000,6.2323)</t>
  </si>
  <si>
    <t>(5.5348,1.3613,0.0000,6.8961)</t>
  </si>
  <si>
    <t>(2.2234,4.3671,0.0000,6.5906)</t>
  </si>
  <si>
    <t>(1.8190,4.6777,0.0000,6.4967)</t>
  </si>
  <si>
    <t>(1.9048,4.7445,0.0000,6.6494)</t>
  </si>
  <si>
    <t>(3.4360,3.4360,0.0000,6.8720)</t>
  </si>
  <si>
    <t>(3.4140,3.5643,0.0000,6.9783)</t>
  </si>
  <si>
    <t>(3.1295,3.7868,0.0000,6.9163)</t>
  </si>
  <si>
    <t>(4.2956,2.8749,0.0000,7.1705)</t>
  </si>
  <si>
    <t>(2.2715,4.2734,0.0000,6.5449)</t>
  </si>
  <si>
    <t>(2.0839,4.5654,0.0000,6.6494)</t>
  </si>
  <si>
    <t>(1.7247,4.6899,0.0000,6.4146)</t>
  </si>
  <si>
    <t>(3.5643,3.4140,0.0000,6.9783)</t>
  </si>
  <si>
    <t>(3.4079,3.4079,0.0000,6.8158)</t>
  </si>
  <si>
    <t>(3.1945,3.7017,0.0000,6.8961)</t>
  </si>
  <si>
    <t>(4.3625,2.7932,0.0000,7.1557)</t>
  </si>
  <si>
    <t>(2.6606,3.9888,0.0000,6.6494)</t>
  </si>
  <si>
    <t>(2.0063,4.2636,0.0000,6.2699)</t>
  </si>
  <si>
    <t>(1.8623,4.3700,0.0000,6.2323)</t>
  </si>
  <si>
    <t>(3.7868,3.1295,0.0000,6.9163)</t>
  </si>
  <si>
    <t>(3.7017,3.1945,0.0000,6.8961)</t>
  </si>
  <si>
    <t>(3.3045,3.3045,0.0000,6.6089)</t>
  </si>
  <si>
    <t>(4.5870,2.5189,0.0000,7.1060)</t>
  </si>
  <si>
    <t>(1.8147,5.1636,0.0000,6.9783)</t>
  </si>
  <si>
    <t>(1.4726,5.4437,0.0000,6.9163)</t>
  </si>
  <si>
    <t>(1.3613,5.5348,0.0000,6.8961)</t>
  </si>
  <si>
    <t>(2.8749,4.2956,0.0000,7.1705)</t>
  </si>
  <si>
    <t>(2.7932,4.3625,0.0000,7.1557)</t>
  </si>
  <si>
    <t>(2.5189,4.5870,0.0000,7.1060)</t>
  </si>
  <si>
    <t>(3.6561,3.6561,0.0000,7.3121)</t>
  </si>
  <si>
    <t>(0.4409);</t>
  </si>
  <si>
    <t>(0.3987);</t>
  </si>
  <si>
    <t>(0.3743);</t>
  </si>
  <si>
    <t>(0.6526);</t>
  </si>
  <si>
    <t>(0.6386);</t>
  </si>
  <si>
    <t>(0.5960);</t>
  </si>
  <si>
    <t>(0.7716);</t>
  </si>
  <si>
    <t>(0.5090);</t>
  </si>
  <si>
    <t>(0.4100);</t>
  </si>
  <si>
    <t>(0.6990);</t>
  </si>
  <si>
    <t>(0.6822);</t>
  </si>
  <si>
    <t>(0.6371);</t>
  </si>
  <si>
    <t>(0.8134);</t>
  </si>
  <si>
    <t>(0.5228);</t>
  </si>
  <si>
    <t>(0.4486);</t>
  </si>
  <si>
    <t>(0.3910);</t>
  </si>
  <si>
    <t>(0.7089);</t>
  </si>
  <si>
    <t>(0.7008);</t>
  </si>
  <si>
    <t>(0.6530);</t>
  </si>
  <si>
    <t>(0.8270);</t>
  </si>
  <si>
    <t>(0.3322);</t>
  </si>
  <si>
    <t>(0.2718);</t>
  </si>
  <si>
    <t>(0.2846);</t>
  </si>
  <si>
    <t>(0.5101);</t>
  </si>
  <si>
    <t>(0.4676);</t>
  </si>
  <si>
    <t>(0.6419);</t>
  </si>
  <si>
    <t>(0.3394);</t>
  </si>
  <si>
    <t>(0.3114);</t>
  </si>
  <si>
    <t>(0.2577);</t>
  </si>
  <si>
    <t>(0.5326);</t>
  </si>
  <si>
    <t>(0.5092);</t>
  </si>
  <si>
    <t>(0.4773);</t>
  </si>
  <si>
    <t>(0.6519);</t>
  </si>
  <si>
    <t>(0.3976);</t>
  </si>
  <si>
    <t>(0.2998);</t>
  </si>
  <si>
    <t>(0.2783);</t>
  </si>
  <si>
    <t>(0.5658);</t>
  </si>
  <si>
    <t>(0.5531);</t>
  </si>
  <si>
    <t>(0.4938);</t>
  </si>
  <si>
    <t>(0.6854);</t>
  </si>
  <si>
    <t>(0.2712);</t>
  </si>
  <si>
    <t>(0.2200);</t>
  </si>
  <si>
    <t>(0.2034);</t>
  </si>
  <si>
    <t>(0.4296);</t>
  </si>
  <si>
    <t>(0.4174);</t>
  </si>
  <si>
    <t>(0.3764);</t>
  </si>
  <si>
    <t>(0.5463);</t>
  </si>
  <si>
    <t>(0.2600,0.2600,0.0000,0.5200);</t>
  </si>
  <si>
    <t>(0.2492,0.3182,0.0000,0.5674);</t>
  </si>
  <si>
    <t>(0.2284,0.3190,0.0000,0.5473);</t>
  </si>
  <si>
    <t>(0.4964,0.2527,0.0000,0.7491);</t>
  </si>
  <si>
    <t>(0.4766,0.2533,0.0000,0.7299);</t>
  </si>
  <si>
    <t>(0.4649,0.3101,0.0000,0.7749);</t>
  </si>
  <si>
    <t>(0.7011,0.2464,0.0000,0.9475);</t>
  </si>
  <si>
    <t>(0.3182,0.2492,0.0000,0.5674);</t>
  </si>
  <si>
    <t>(0.2063,0.2063,0.0000,0.4126);</t>
  </si>
  <si>
    <t>(0.2302,0.2518,0.0000,0.4820);</t>
  </si>
  <si>
    <t>(0.5115,0.1989,0.0000,0.7104);</t>
  </si>
  <si>
    <t>(0.5321,0.2429,0.0000,0.7749);</t>
  </si>
  <si>
    <t>(0.4271,0.2010,0.0000,0.6280);</t>
  </si>
  <si>
    <t>(0.7169,0.1939,0.0000,0.9108);</t>
  </si>
  <si>
    <t>(0.3190,0.2284,0.0000,0.5473);</t>
  </si>
  <si>
    <t>(0.2518,0.2302,0.0000,0.4820);</t>
  </si>
  <si>
    <t>(0.1894,0.1894,0.0000,0.3787);</t>
  </si>
  <si>
    <t>(0.5529,0.2220,0.0000,0.7749);</t>
  </si>
  <si>
    <t>(0.4963,0.1825,0.0000,0.6789);</t>
  </si>
  <si>
    <t>(0.4317,0.1840,0.0000,0.6157);</t>
  </si>
  <si>
    <t>(0.7218,0.1775,0.0000,0.8993);</t>
  </si>
  <si>
    <t>(0.2527,0.4964,0.0000,0.7491);</t>
  </si>
  <si>
    <t>(0.1989,0.5115,0.0000,0.7104);</t>
  </si>
  <si>
    <t>(0.2220,0.5529,0.0000,0.7749);</t>
  </si>
  <si>
    <t>(0.4429,0.4429,0.0000,0.8858);</t>
  </si>
  <si>
    <t>(0.4636,0.4840,0.0000,0.9475);</t>
  </si>
  <si>
    <t>(0.4121,0.4987,0.0000,0.9108);</t>
  </si>
  <si>
    <t>(0.6456,0.4320,0.0000,1.0776);</t>
  </si>
  <si>
    <t>(0.2533,0.4766,0.0000,0.7299);</t>
  </si>
  <si>
    <t>(0.2429,0.5321,0.0000,0.7749);</t>
  </si>
  <si>
    <t>(0.1825,0.4963,0.0000,0.6789);</t>
  </si>
  <si>
    <t>(0.4840,0.4636,0.0000,0.9475);</t>
  </si>
  <si>
    <t>(0.4278,0.4278,0.0000,0.8557);</t>
  </si>
  <si>
    <t>(0.4166,0.4827,0.0000,0.8993);</t>
  </si>
  <si>
    <t>(0.6503,0.4163,0.0000,1.0666);</t>
  </si>
  <si>
    <t>(0.3101,0.4649,0.0000,0.7749);</t>
  </si>
  <si>
    <t>(0.2010,0.4271,0.0000,0.6280);</t>
  </si>
  <si>
    <t>(0.1840,0.4317,0.0000,0.6157);</t>
  </si>
  <si>
    <t>(0.4987,0.4121,0.0000,0.9108);</t>
  </si>
  <si>
    <t>(0.4827,0.4166,0.0000,0.8993);</t>
  </si>
  <si>
    <t>(0.3785,0.3785,0.0000,0.7570);</t>
  </si>
  <si>
    <t>(0.6655,0.3655,0.0000,1.0309);</t>
  </si>
  <si>
    <t>(0.2464,0.7011,0.0000,0.9475);</t>
  </si>
  <si>
    <t>(0.1939,0.7169,0.0000,0.9108);</t>
  </si>
  <si>
    <t>(0.1775,0.7218,0.0000,0.8993);</t>
  </si>
  <si>
    <t>(0.4320,0.6456,0.0000,1.0776);</t>
  </si>
  <si>
    <t>(0.4163,0.6503,0.0000,1.0666);</t>
  </si>
  <si>
    <t>(0.3655,0.6655,0.0000,1.0309);</t>
  </si>
  <si>
    <t>(0.5964,0.5964,0.0000,1.1927);</t>
  </si>
  <si>
    <t>(0.0389);</t>
  </si>
  <si>
    <t>(0.0341);</t>
  </si>
  <si>
    <t>(0.0742);</t>
  </si>
  <si>
    <t>(0.0712);</t>
  </si>
  <si>
    <t>(0.0695);</t>
  </si>
  <si>
    <t>(0.1048);</t>
  </si>
  <si>
    <t>(0.0475);</t>
  </si>
  <si>
    <t>(0.0308);</t>
  </si>
  <si>
    <t>(0.0344);</t>
  </si>
  <si>
    <t>(0.0764);</t>
  </si>
  <si>
    <t>(0.0795);</t>
  </si>
  <si>
    <t>(0.0638);</t>
  </si>
  <si>
    <t>(0.1071);</t>
  </si>
  <si>
    <t>(0.0477);</t>
  </si>
  <si>
    <t>(0.0376);</t>
  </si>
  <si>
    <t>(0.0283);</t>
  </si>
  <si>
    <t>(0.0826);</t>
  </si>
  <si>
    <t>(0.0645);</t>
  </si>
  <si>
    <t>(0.1078);</t>
  </si>
  <si>
    <t>(0.0378);</t>
  </si>
  <si>
    <t>(0.0332);</t>
  </si>
  <si>
    <t>(0.0662);</t>
  </si>
  <si>
    <t>(0.0693);</t>
  </si>
  <si>
    <t>(0.0965);</t>
  </si>
  <si>
    <t>(0.0379);</t>
  </si>
  <si>
    <t>(0.0363);</t>
  </si>
  <si>
    <t>(0.0273);</t>
  </si>
  <si>
    <t>(0.0723);</t>
  </si>
  <si>
    <t>(0.0622);</t>
  </si>
  <si>
    <t>(0.0972);</t>
  </si>
  <si>
    <t>(0.0463);</t>
  </si>
  <si>
    <t>(0.0300);</t>
  </si>
  <si>
    <t>(0.0745);</t>
  </si>
  <si>
    <t>(0.0721);</t>
  </si>
  <si>
    <t>(0.0566);</t>
  </si>
  <si>
    <t>(0.0994);</t>
  </si>
  <si>
    <t>(0.0368);</t>
  </si>
  <si>
    <t>(0.0290);</t>
  </si>
  <si>
    <t>(0.0265);</t>
  </si>
  <si>
    <t>(0.0646);</t>
  </si>
  <si>
    <t>(0.0546);</t>
  </si>
  <si>
    <t>(0.0891);</t>
  </si>
  <si>
    <t>(4.1194,4.1194,0.0000,8.2389)</t>
  </si>
  <si>
    <t>(3.1316,5.1042,0.0000,8.2358)</t>
  </si>
  <si>
    <t>(2.7811,5.4255,0.0000,8.2066)</t>
  </si>
  <si>
    <t>(5.3259,3.0344,0.0000,8.3603)</t>
  </si>
  <si>
    <t>(5.1731,3.1718,0.0000,8.3449)</t>
  </si>
  <si>
    <t>(4.4190,3.9241,0.0000,8.3431)</t>
  </si>
  <si>
    <t>(5.9345,2.4871,0.0000,8.4216)</t>
  </si>
  <si>
    <t>(5.1042,3.1316,0.0000,8.2358)</t>
  </si>
  <si>
    <t>(3.9863,3.9863,0.0000,7.9727)</t>
  </si>
  <si>
    <t>(3.6642,4.3857,0.0000,8.0499)</t>
  </si>
  <si>
    <t>(6.2440,2.0770,0.0000,8.3210)</t>
  </si>
  <si>
    <t>(5.9356,2.4075,0.0000,8.3431)</t>
  </si>
  <si>
    <t>(5.4961,2.7095,0.0000,8.2056)</t>
  </si>
  <si>
    <t>(6.7282,1.6676,0.0000,8.3957)</t>
  </si>
  <si>
    <t>(5.4255,2.7811,0.0000,8.2066)</t>
  </si>
  <si>
    <t>(4.3857,3.6642,0.0000,8.0499)</t>
  </si>
  <si>
    <t>(3.9218,3.9218,0.0000,7.8435)</t>
  </si>
  <si>
    <t>(6.3316,2.0115,0.0000,8.3431)</t>
  </si>
  <si>
    <t>(6.4055,1.8832,0.0000,8.2887)</t>
  </si>
  <si>
    <t>(5.8287,2.3567,0.0000,8.1853)</t>
  </si>
  <si>
    <t>(6.9603,1.4279,0.0000,8.3882)</t>
  </si>
  <si>
    <t>(3.0344,5.3259,0.0000,8.3603)</t>
  </si>
  <si>
    <t>(2.0770,6.2440,0.0000,8.3210)</t>
  </si>
  <si>
    <t>(2.0115,6.3316,0.0000,8.3431)</t>
  </si>
  <si>
    <t>(4.2042,4.2042,0.0000,8.4083)</t>
  </si>
  <si>
    <t>(4.0563,4.3653,0.0000,8.4216)</t>
  </si>
  <si>
    <t>(3.3825,5.0132,0.0000,8.3957)</t>
  </si>
  <si>
    <t>(4.9187,3.5360,0.0000,8.4547)</t>
  </si>
  <si>
    <t>(3.1718,5.1731,0.0000,8.3449)</t>
  </si>
  <si>
    <t>(2.4075,5.9356,0.0000,8.3431)</t>
  </si>
  <si>
    <t>(1.8832,6.4055,0.0000,8.2887)</t>
  </si>
  <si>
    <t>(4.3653,4.0563,0.0000,8.4216)</t>
  </si>
  <si>
    <t>(4.1948,4.1948,0.0000,8.3896)</t>
  </si>
  <si>
    <t>(3.5315,4.8567,0.0000,8.3882)</t>
  </si>
  <si>
    <t>(5.0689,3.3809,0.0000,8.4498)</t>
  </si>
  <si>
    <t>(3.9241,4.4190,0.0000,8.3431)</t>
  </si>
  <si>
    <t>(2.7095,5.4961,0.0000,8.2056)</t>
  </si>
  <si>
    <t>(2.3567,5.8287,0.0000,8.1853)</t>
  </si>
  <si>
    <t>(5.0132,3.3825,0.0000,8.3957)</t>
  </si>
  <si>
    <t>(4.8567,3.5315,0.0000,8.3882)</t>
  </si>
  <si>
    <t>(4.1440,4.1440,0.0000,8.2881)</t>
  </si>
  <si>
    <t>(5.7039,2.7252,0.0000,8.4291)</t>
  </si>
  <si>
    <t>(2.4871,5.9345,0.0000,8.4216)</t>
  </si>
  <si>
    <t>(1.6676,6.7282,0.0000,8.3957)</t>
  </si>
  <si>
    <t>(1.4279,6.9603,0.0000,8.3882)</t>
  </si>
  <si>
    <t>(3.5360,4.9187,0.0000,8.4547)</t>
  </si>
  <si>
    <t>(3.3809,5.0689,0.0000,8.4498)</t>
  </si>
  <si>
    <t>(2.7252,5.7039,0.0000,8.4291)</t>
  </si>
  <si>
    <t>(4.2384,4.2384,0.0000,8.4768)</t>
  </si>
  <si>
    <t>(3.2897,3.2897,0.0000,6.5793)</t>
  </si>
  <si>
    <t>(2.4974,4.0707,0.0000,6.5681)</t>
  </si>
  <si>
    <t>(2.1900,4.2724,0.0000,6.4625)</t>
  </si>
  <si>
    <t>(4.4914,2.5589,0.0000,7.0504)</t>
  </si>
  <si>
    <t>(4.3318,2.6560,0.0000,6.9878)</t>
  </si>
  <si>
    <t>(3.6973,3.2832,0.0000,6.9805)</t>
  </si>
  <si>
    <t>(5.1502,2.1584,0.0000,7.3086)</t>
  </si>
  <si>
    <t>(4.0707,2.4974,0.0000,6.5681)</t>
  </si>
  <si>
    <t>(2.8518,2.8518,0.0000,5.7036)</t>
  </si>
  <si>
    <t>(2.7031,3.2353,0.0000,5.9383)</t>
  </si>
  <si>
    <t>(5.1720,1.7204,0.0000,6.8923)</t>
  </si>
  <si>
    <t>(4.9662,2.0143,0.0000,6.9805)</t>
  </si>
  <si>
    <t>(4.3262,2.1328,0.0000,6.4590)</t>
  </si>
  <si>
    <t>(5.7682,1.4296,0.0000,7.1978)</t>
  </si>
  <si>
    <t>(4.2724,2.1900,0.0000,6.4625)</t>
  </si>
  <si>
    <t>(3.2353,2.7031,0.0000,5.9383)</t>
  </si>
  <si>
    <t>(2.6707,2.6707,0.0000,5.3414)</t>
  </si>
  <si>
    <t>(5.2975,1.6830,0.0000,6.9805)</t>
  </si>
  <si>
    <t>(5.2292,1.5374,0.0000,6.7666)</t>
  </si>
  <si>
    <t>(4.5483,1.8390,0.0000,6.3873)</t>
  </si>
  <si>
    <t>(5.9461,1.2198,0.0000,7.1659)</t>
  </si>
  <si>
    <t>(2.5589,4.4914,0.0000,7.0504)</t>
  </si>
  <si>
    <t>(1.7204,5.1720,0.0000,6.8923)</t>
  </si>
  <si>
    <t>(1.6830,5.2975,0.0000,6.9805)</t>
  </si>
  <si>
    <t>(3.6257,3.6257,0.0000,7.2514)</t>
  </si>
  <si>
    <t>(3.5202,3.7884,0.0000,7.3086)</t>
  </si>
  <si>
    <t>(2.8999,4.2979,0.0000,7.1978)</t>
  </si>
  <si>
    <t>(4.3368,3.1176,0.0000,7.4544)</t>
  </si>
  <si>
    <t>(2.6560,4.3318,0.0000,6.9878)</t>
  </si>
  <si>
    <t>(2.0143,4.9662,0.0000,6.9805)</t>
  </si>
  <si>
    <t>(1.5374,5.2292,0.0000,6.7666)</t>
  </si>
  <si>
    <t>(3.7884,3.5202,0.0000,7.3086)</t>
  </si>
  <si>
    <t>(3.5859,3.5859,0.0000,7.1718)</t>
  </si>
  <si>
    <t>(3.0169,4.1490,0.0000,7.1659)</t>
  </si>
  <si>
    <t>(4.4587,2.9739,0.0000,7.4326)</t>
  </si>
  <si>
    <t>(3.2832,3.6973,0.0000,6.9805)</t>
  </si>
  <si>
    <t>(2.1328,4.3262,0.0000,6.4590)</t>
  </si>
  <si>
    <t>(1.8390,4.5483,0.0000,6.3873)</t>
  </si>
  <si>
    <t>(4.2979,2.8999,0.0000,7.1978)</t>
  </si>
  <si>
    <t>(4.1490,3.0169,0.0000,7.1659)</t>
  </si>
  <si>
    <t>(3.3820,3.3820,0.0000,6.7640)</t>
  </si>
  <si>
    <t>(4.9678,2.3735,0.0000,7.3413)</t>
  </si>
  <si>
    <t>(2.1584,5.1502,0.0000,7.3086)</t>
  </si>
  <si>
    <t>(1.4296,5.7682,0.0000,7.1978)</t>
  </si>
  <si>
    <t>(1.2198,5.9461,0.0000,7.1659)</t>
  </si>
  <si>
    <t>(3.1176,4.3368,0.0000,7.4544)</t>
  </si>
  <si>
    <t>(2.9739,4.4587,0.0000,7.4326)</t>
  </si>
  <si>
    <t>(2.3735,4.9678,0.0000,7.3413)</t>
  </si>
  <si>
    <t>(3.7773,3.7773,0.0000,7.5547)</t>
  </si>
  <si>
    <t>(0.4916);</t>
  </si>
  <si>
    <t>(0.3732);</t>
  </si>
  <si>
    <t>(0.3272);</t>
  </si>
  <si>
    <t>(0.6711);</t>
  </si>
  <si>
    <t>(0.6473);</t>
  </si>
  <si>
    <t>(0.5525);</t>
  </si>
  <si>
    <t>(0.7696);</t>
  </si>
  <si>
    <t>(0.6083);</t>
  </si>
  <si>
    <t>(0.4261);</t>
  </si>
  <si>
    <t>(0.4039);</t>
  </si>
  <si>
    <t>(0.7728);</t>
  </si>
  <si>
    <t>(0.7421);</t>
  </si>
  <si>
    <t>(0.6464);</t>
  </si>
  <si>
    <t>(0.8619);</t>
  </si>
  <si>
    <t>(0.6384);</t>
  </si>
  <si>
    <t>(0.4834);</t>
  </si>
  <si>
    <t>(0.3991);</t>
  </si>
  <si>
    <t>(0.7916);</t>
  </si>
  <si>
    <t>(0.7814);</t>
  </si>
  <si>
    <t>(0.6796);</t>
  </si>
  <si>
    <t>(0.8885);</t>
  </si>
  <si>
    <t>(0.3824);</t>
  </si>
  <si>
    <t>(0.2571);</t>
  </si>
  <si>
    <t>(0.2515);</t>
  </si>
  <si>
    <t>(0.5418);</t>
  </si>
  <si>
    <t>(0.5260);</t>
  </si>
  <si>
    <t>(0.4333);</t>
  </si>
  <si>
    <t>(0.6480);</t>
  </si>
  <si>
    <t>(0.3969);</t>
  </si>
  <si>
    <t>(0.3010);</t>
  </si>
  <si>
    <t>(0.2297);</t>
  </si>
  <si>
    <t>(0.5661);</t>
  </si>
  <si>
    <t>(0.5358);</t>
  </si>
  <si>
    <t>(0.4508);</t>
  </si>
  <si>
    <t>(0.6662);</t>
  </si>
  <si>
    <t>(0.4906);</t>
  </si>
  <si>
    <t>(0.3187);</t>
  </si>
  <si>
    <t>(0.2748);</t>
  </si>
  <si>
    <t>(0.6422);</t>
  </si>
  <si>
    <t>(0.6200);</t>
  </si>
  <si>
    <t>(0.5054);</t>
  </si>
  <si>
    <t>(0.7423);</t>
  </si>
  <si>
    <t>(0.3225);</t>
  </si>
  <si>
    <t>(0.2136);</t>
  </si>
  <si>
    <t>(0.1823);</t>
  </si>
  <si>
    <t>(0.4659);</t>
  </si>
  <si>
    <t>(0.4444);</t>
  </si>
  <si>
    <t>(0.3547);</t>
  </si>
  <si>
    <t>(0.5644);</t>
  </si>
  <si>
    <t>(0.6155);</t>
  </si>
  <si>
    <t>(0.4679);</t>
  </si>
  <si>
    <t>(0.4156);</t>
  </si>
  <si>
    <t>(0.7958);</t>
  </si>
  <si>
    <t>(0.7730);</t>
  </si>
  <si>
    <t>(0.6603);</t>
  </si>
  <si>
    <t>(0.8868);</t>
  </si>
  <si>
    <t>(0.7627);</t>
  </si>
  <si>
    <t>(0.5957);</t>
  </si>
  <si>
    <t>(0.5475);</t>
  </si>
  <si>
    <t>(0.9330);</t>
  </si>
  <si>
    <t>(0.8869);</t>
  </si>
  <si>
    <t>(0.8213);</t>
  </si>
  <si>
    <t>(1.0054);</t>
  </si>
  <si>
    <t>(0.8107);</t>
  </si>
  <si>
    <t>(0.6553);</t>
  </si>
  <si>
    <t>(0.5860);</t>
  </si>
  <si>
    <t>(0.9461);</t>
  </si>
  <si>
    <t>(0.9571);</t>
  </si>
  <si>
    <t>(0.8709);</t>
  </si>
  <si>
    <t>(1.0400);</t>
  </si>
  <si>
    <t>(0.4534);</t>
  </si>
  <si>
    <t>(0.3104);</t>
  </si>
  <si>
    <t>(0.3006);</t>
  </si>
  <si>
    <t>(0.6282);</t>
  </si>
  <si>
    <t>(0.6061);</t>
  </si>
  <si>
    <t>(0.7350);</t>
  </si>
  <si>
    <t>(0.4740);</t>
  </si>
  <si>
    <t>(0.2814);</t>
  </si>
  <si>
    <t>(0.6523);</t>
  </si>
  <si>
    <t>(0.6268);</t>
  </si>
  <si>
    <t>(0.5277);</t>
  </si>
  <si>
    <t>(0.7574);</t>
  </si>
  <si>
    <t>(0.5864);</t>
  </si>
  <si>
    <t>(0.4049);</t>
  </si>
  <si>
    <t>(0.3521);</t>
  </si>
  <si>
    <t>(0.7491);</t>
  </si>
  <si>
    <t>(0.7257);</t>
  </si>
  <si>
    <t>(0.8523);</t>
  </si>
  <si>
    <t>(0.3716);</t>
  </si>
  <si>
    <t>(0.2492);</t>
  </si>
  <si>
    <t>(0.2134);</t>
  </si>
  <si>
    <t>(0.5284);</t>
  </si>
  <si>
    <t>(0.5052);</t>
  </si>
  <si>
    <t>(0.4072);</t>
  </si>
  <si>
    <t>(0.6333);</t>
  </si>
  <si>
    <t>(0.3722,0.3722,0.0000,0.7443)</t>
  </si>
  <si>
    <t>(0.2812,0.4584,0.0000,0.7396)</t>
  </si>
  <si>
    <t>(0.2362,0.4608,0.0000,0.6970)</t>
  </si>
  <si>
    <t>(0.6328,0.3605,0.0000,0.9933)</t>
  </si>
  <si>
    <t>(0.5910,0.3624,0.0000,0.9534)</t>
  </si>
  <si>
    <t>(0.5026,0.4463,0.0000,0.9489)</t>
  </si>
  <si>
    <t>(0.8383,0.3513,0.0000,1.1896)</t>
  </si>
  <si>
    <t>(0.4584,0.2812,0.0000,0.7396)</t>
  </si>
  <si>
    <t>(0.2361,0.2361,0.0000,0.4723)</t>
  </si>
  <si>
    <t>(0.2411,0.2886,0.0000,0.5298)</t>
  </si>
  <si>
    <t>(0.6732,0.2239,0.0000,0.8972)</t>
  </si>
  <si>
    <t>(0.6751,0.2738,0.0000,0.9489)</t>
  </si>
  <si>
    <t>(0.4660,0.2297,0.0000,0.6957)</t>
  </si>
  <si>
    <t>(0.8802,0.2182,0.0000,1.0984)</t>
  </si>
  <si>
    <t>(0.4608,0.2362,0.0000,0.6970)</t>
  </si>
  <si>
    <t>(0.2886,0.2411,0.0000,0.5298)</t>
  </si>
  <si>
    <t>(0.1991,0.1991,0.0000,0.3981)</t>
  </si>
  <si>
    <t>(0.7201,0.2288,0.0000,0.9489)</t>
  </si>
  <si>
    <t>(0.6418,0.1887,0.0000,0.8305)</t>
  </si>
  <si>
    <t>(0.4763,0.1926,0.0000,0.6689)</t>
  </si>
  <si>
    <t>(0.8913,0.1829,0.0000,1.0742)</t>
  </si>
  <si>
    <t>(0.3605,0.6328,0.0000,0.9933)</t>
  </si>
  <si>
    <t>(0.2239,0.6732,0.0000,0.8972)</t>
  </si>
  <si>
    <t>(0.2288,0.7201,0.0000,0.9489)</t>
  </si>
  <si>
    <t>(0.5705,0.5705,0.0000,1.1411)</t>
  </si>
  <si>
    <t>(0.5730,0.6166,0.0000,1.1896)</t>
  </si>
  <si>
    <t>(0.4425,0.6559,0.0000,1.0984)</t>
  </si>
  <si>
    <t>(0.7738,0.5563,0.0000,1.3300)</t>
  </si>
  <si>
    <t>(0.3624,0.5910,0.0000,0.9534)</t>
  </si>
  <si>
    <t>(0.2738,0.6751,0.0000,0.9489)</t>
  </si>
  <si>
    <t>(0.1887,0.6418,0.0000,0.8305)</t>
  </si>
  <si>
    <t>(0.6166,0.5730,0.0000,1.1896)</t>
  </si>
  <si>
    <t>(0.5393,0.5393,0.0000,1.0785)</t>
  </si>
  <si>
    <t>(0.4522,0.6219,0.0000,1.0742)</t>
  </si>
  <si>
    <t>(0.7842,0.5231,0.0000,1.3073)</t>
  </si>
  <si>
    <t>(0.4463,0.5026,0.0000,0.9489)</t>
  </si>
  <si>
    <t>(0.2297,0.4660,0.0000,0.6957)</t>
  </si>
  <si>
    <t>(0.1926,0.4763,0.0000,0.6689)</t>
  </si>
  <si>
    <t>(0.6559,0.4425,0.0000,1.0984)</t>
  </si>
  <si>
    <t>(0.6219,0.4522,0.0000,1.0742)</t>
  </si>
  <si>
    <t>(0.4146,0.4146,0.0000,0.8292)</t>
  </si>
  <si>
    <t>(0.8248,0.3941,0.0000,1.2189)</t>
  </si>
  <si>
    <t>(0.3513,0.8383,0.0000,1.1896)</t>
  </si>
  <si>
    <t>(0.2182,0.8802,0.0000,1.0984)</t>
  </si>
  <si>
    <t>(0.1829,0.8913,0.0000,1.0742)</t>
  </si>
  <si>
    <t>(0.5563,0.7738,0.0000,1.3300)</t>
  </si>
  <si>
    <t>(0.5231,0.7842,0.0000,1.3073)</t>
  </si>
  <si>
    <t>(0.3941,0.8248,0.0000,1.2189)</t>
  </si>
  <si>
    <t>(0.7217,0.7217,0.0000,1.4434)</t>
  </si>
  <si>
    <t>(0.0556);</t>
  </si>
  <si>
    <t>(0.0420);</t>
  </si>
  <si>
    <t>(0.0353);</t>
  </si>
  <si>
    <t>(0.0883);</t>
  </si>
  <si>
    <t>(0.0751);</t>
  </si>
  <si>
    <t>(0.1253);</t>
  </si>
  <si>
    <t>(0.0685);</t>
  </si>
  <si>
    <t>(0.0360);</t>
  </si>
  <si>
    <t>(0.1006);</t>
  </si>
  <si>
    <t>(0.1009);</t>
  </si>
  <si>
    <t>(0.1315);</t>
  </si>
  <si>
    <t>(0.0689);</t>
  </si>
  <si>
    <t>(0.0431);</t>
  </si>
  <si>
    <t>(0.1076);</t>
  </si>
  <si>
    <t>(0.0959);</t>
  </si>
  <si>
    <t>(0.1332);</t>
  </si>
  <si>
    <t>(0.0539);</t>
  </si>
  <si>
    <t>(0.0335);</t>
  </si>
  <si>
    <t>(0.0853);</t>
  </si>
  <si>
    <t>(0.0856);</t>
  </si>
  <si>
    <t>(0.0661);</t>
  </si>
  <si>
    <t>(0.1156);</t>
  </si>
  <si>
    <t>(0.0541);</t>
  </si>
  <si>
    <t>(0.0409);</t>
  </si>
  <si>
    <t>(0.0921);</t>
  </si>
  <si>
    <t>(0.0806);</t>
  </si>
  <si>
    <t>(0.0676);</t>
  </si>
  <si>
    <t>(0.1172);</t>
  </si>
  <si>
    <t>(0.0667);</t>
  </si>
  <si>
    <t>(0.0288);</t>
  </si>
  <si>
    <t>(0.0980);</t>
  </si>
  <si>
    <t>(0.0929);</t>
  </si>
  <si>
    <t>(0.0620);</t>
  </si>
  <si>
    <t>(0.1233);</t>
  </si>
  <si>
    <t>(0.0525);</t>
  </si>
  <si>
    <t>(0.0326);</t>
  </si>
  <si>
    <t>(0.0831);</t>
  </si>
  <si>
    <t>(0.0782);</t>
  </si>
  <si>
    <t>(0.0589);</t>
  </si>
  <si>
    <t>(0.2600,0.2600,0.0000,0.5200)</t>
  </si>
  <si>
    <t>(0.2492,0.3182,0.0000,0.5674)</t>
  </si>
  <si>
    <t>(0.2284,0.3190,0.0000,0.5473)</t>
  </si>
  <si>
    <t>(0.4964,0.2527,0.0000,0.7491)</t>
  </si>
  <si>
    <t>(0.4766,0.2533,0.0000,0.7299)</t>
  </si>
  <si>
    <t>(0.4649,0.3101,0.0000,0.7749)</t>
  </si>
  <si>
    <t>(0.7011,0.2464,0.0000,0.9475)</t>
  </si>
  <si>
    <t>(0.3182,0.2492,0.0000,0.5674)</t>
  </si>
  <si>
    <t>(0.2063,0.2063,0.0000,0.4126)</t>
  </si>
  <si>
    <t>(0.2302,0.2518,0.0000,0.4820)</t>
  </si>
  <si>
    <t>(0.5115,0.1989,0.0000,0.7104)</t>
  </si>
  <si>
    <t>(0.5321,0.2429,0.0000,0.7749)</t>
  </si>
  <si>
    <t>(0.4271,0.2010,0.0000,0.6280)</t>
  </si>
  <si>
    <t>(0.7169,0.1939,0.0000,0.9108)</t>
  </si>
  <si>
    <t>(0.3190,0.2284,0.0000,0.5473)</t>
  </si>
  <si>
    <t>(0.2518,0.2302,0.0000,0.4820)</t>
  </si>
  <si>
    <t>(0.1894,0.1894,0.0000,0.3787)</t>
  </si>
  <si>
    <t>(0.5529,0.2220,0.0000,0.7749)</t>
  </si>
  <si>
    <t>(0.4963,0.1825,0.0000,0.6789)</t>
  </si>
  <si>
    <t>(0.4317,0.1840,0.0000,0.6157)</t>
  </si>
  <si>
    <t>(0.7218,0.1775,0.0000,0.8993)</t>
  </si>
  <si>
    <t>(0.2527,0.4964,0.0000,0.7491)</t>
  </si>
  <si>
    <t>(0.1989,0.5115,0.0000,0.7104)</t>
  </si>
  <si>
    <t>(0.2220,0.5529,0.0000,0.7749)</t>
  </si>
  <si>
    <t>(0.4429,0.4429,0.0000,0.8858)</t>
  </si>
  <si>
    <t>(0.4636,0.4840,0.0000,0.9475)</t>
  </si>
  <si>
    <t>(0.4121,0.4987,0.0000,0.9108)</t>
  </si>
  <si>
    <t>(0.6456,0.4320,0.0000,1.0776)</t>
  </si>
  <si>
    <t>(0.2533,0.4766,0.0000,0.7299)</t>
  </si>
  <si>
    <t>(0.2429,0.5321,0.0000,0.7749)</t>
  </si>
  <si>
    <t>(0.1825,0.4963,0.0000,0.6789)</t>
  </si>
  <si>
    <t>(0.4840,0.4636,0.0000,0.9475)</t>
  </si>
  <si>
    <t>(0.4278,0.4278,0.0000,0.8557)</t>
  </si>
  <si>
    <t>(0.4166,0.4827,0.0000,0.8993)</t>
  </si>
  <si>
    <t>(0.6503,0.4163,0.0000,1.0666)</t>
  </si>
  <si>
    <t>(0.3101,0.4649,0.0000,0.7749)</t>
  </si>
  <si>
    <t>(0.2010,0.4271,0.0000,0.6280)</t>
  </si>
  <si>
    <t>(0.1840,0.4317,0.0000,0.6157)</t>
  </si>
  <si>
    <t>(0.4987,0.4121,0.0000,0.9108)</t>
  </si>
  <si>
    <t>(0.4827,0.4166,0.0000,0.8993)</t>
  </si>
  <si>
    <t>(0.3785,0.3785,0.0000,0.7570)</t>
  </si>
  <si>
    <t>(0.6655,0.3655,0.0000,1.0309)</t>
  </si>
  <si>
    <t>(0.2464,0.7011,0.0000,0.9475)</t>
  </si>
  <si>
    <t>(0.1939,0.7169,0.0000,0.9108)</t>
  </si>
  <si>
    <t>(0.1775,0.7218,0.0000,0.8993)</t>
  </si>
  <si>
    <t>(0.4320,0.6456,0.0000,1.0776)</t>
  </si>
  <si>
    <t>(0.4163,0.6503,0.0000,1.0666)</t>
  </si>
  <si>
    <t>(0.3655,0.6655,0.0000,1.0309)</t>
  </si>
  <si>
    <t>(0.5964,0.5964,0.0000,1.1927)</t>
  </si>
  <si>
    <t>(8.5617,0.0015,8.5632,8.6379)</t>
  </si>
  <si>
    <t>(8.4673,0.0329,8.5002,8.0681)</t>
  </si>
  <si>
    <t>(8.2587,0.0733,8.3320,6.9562)</t>
  </si>
  <si>
    <t>(8.5470,0.0029,8.5498,7.3669)</t>
  </si>
  <si>
    <t>(8.4701,0.0059,8.4760,6.6453)</t>
  </si>
  <si>
    <t>(8.3961,0.0514,8.4475,6.4596)</t>
  </si>
  <si>
    <t>(8.4998,0.0061,8.5059,6.2285)</t>
  </si>
  <si>
    <t>(8.5443,0.0192,8.5635,8.6145)</t>
  </si>
  <si>
    <t>(8.4969,0.0026,8.4995,8.0963)</t>
  </si>
  <si>
    <t>(8.2644,0.0674,8.3317,6.9612)</t>
  </si>
  <si>
    <t>(8.5472,0.0026,8.5498,7.3654)</t>
  </si>
  <si>
    <t>(8.4361,0.0409,8.4769,6.6116)</t>
  </si>
  <si>
    <t>(8.4395,0.0067,8.4462,6.4906)</t>
  </si>
  <si>
    <t>(8.5003,0.0056,8.5059,6.2284)</t>
  </si>
  <si>
    <t>(8.5450,0.0185,8.5635,8.6252)</t>
  </si>
  <si>
    <t>(8.4707,0.0294,8.5001,8.0727)</t>
  </si>
  <si>
    <t>(8.3214,0.0078,8.3292,7.0095)</t>
  </si>
  <si>
    <t>(8.5267,0.0234,8.5502,7.3497)</t>
  </si>
  <si>
    <t>(8.4707,0.0053,8.4761,6.6443)</t>
  </si>
  <si>
    <t>(8.4398,0.0064,8.4462,6.4954)</t>
  </si>
  <si>
    <t>(8.5005,0.0054,8.5059,6.2275)</t>
  </si>
  <si>
    <t>(8.5428,0.0207,8.5635,8.6170)</t>
  </si>
  <si>
    <t>(8.4646,0.0356,8.5003,8.0685)</t>
  </si>
  <si>
    <t>(8.1893,0.1456,8.3349,6.8961)</t>
  </si>
  <si>
    <t>(8.5444,0.0055,8.5499,7.3677)</t>
  </si>
  <si>
    <t>(8.4302,0.0469,8.4771,6.6134)</t>
  </si>
  <si>
    <t>(8.3895,0.0582,8.4477,6.4587)</t>
  </si>
  <si>
    <t>(8.4943,0.0117,8.5060,6.2211)</t>
  </si>
  <si>
    <t>(8.5434,0.0201,8.5635,8.6176)</t>
  </si>
  <si>
    <t>(8.4371,0.0638,8.5009,8.0316)</t>
  </si>
  <si>
    <t>(8.2503,0.0820,8.3323,6.9456)</t>
  </si>
  <si>
    <t>(8.5237,0.0265,8.5502,7.3412)</t>
  </si>
  <si>
    <t>(8.4648,0.0113,8.4762,6.6364)</t>
  </si>
  <si>
    <t>(8.3896,0.0581,8.4477,6.4549)</t>
  </si>
  <si>
    <t>(8.4945,0.0116,8.5060,6.2198)</t>
  </si>
  <si>
    <t>(8.5257,0.0381,8.5638,8.5988)</t>
  </si>
  <si>
    <t>(8.4679,0.0323,8.5002,8.0623)</t>
  </si>
  <si>
    <t>(8.2561,0.0760,8.3320,6.9507)</t>
  </si>
  <si>
    <t>(8.5241,0.0261,8.5502,7.3478)</t>
  </si>
  <si>
    <t>(8.4307,0.0464,8.4771,6.6105)</t>
  </si>
  <si>
    <t>(8.4332,0.0132,8.4464,6.4871)</t>
  </si>
  <si>
    <t>(8.4949,0.0111,8.5060,6.2191)</t>
  </si>
  <si>
    <t>(8.4345,0.0664,8.5009,8.0348)</t>
  </si>
  <si>
    <t>(8.1800,0.1552,8.3352,6.8855)</t>
  </si>
  <si>
    <t>(8.5213,0.0290,8.5503,7.3483)</t>
  </si>
  <si>
    <t>(8.4247,0.0525,8.4772,6.6088)</t>
  </si>
  <si>
    <t>(8.3826,0.0653,8.4479,6.4491)</t>
  </si>
  <si>
    <t>(8.4888,0.0173,8.5061,6.2114)</t>
  </si>
  <si>
    <t>(8.5798,0.0183,8.5981,6.1577)</t>
  </si>
  <si>
    <t>(8.3641,0.1926,8.5567,5.5197)</t>
  </si>
  <si>
    <t>(8.0304,0.4246,8.4550,4.3873)</t>
  </si>
  <si>
    <t>(8.5602,0.0335,8.5937,4.8991)</t>
  </si>
  <si>
    <t>(8.4807,0.0677,8.5484,4.2015)</t>
  </si>
  <si>
    <t>(8.2422,0.2917,8.5339,3.9389)</t>
  </si>
  <si>
    <t>(8.5020,0.0695,8.5715,3.7775)</t>
  </si>
  <si>
    <t>(8.4878,0.1114,8.5992,6.0856)</t>
  </si>
  <si>
    <t>(8.5231,0.0310,8.5541,5.6310)</t>
  </si>
  <si>
    <t>(8.0656,0.3885,8.4540,4.4043)</t>
  </si>
  <si>
    <t>(8.5628,0.0309,8.5937,4.8987)</t>
  </si>
  <si>
    <t>(8.3215,0.2299,8.5513,4.1143)</t>
  </si>
  <si>
    <t>(8.4542,0.0756,8.5297,4.0509)</t>
  </si>
  <si>
    <t>(8.5075,0.0640,8.5715,3.7784)</t>
  </si>
  <si>
    <t>(8.4911,0.1081,8.5991,6.0861)</t>
  </si>
  <si>
    <t>(8.3848,0.1716,8.5564,5.5291)</t>
  </si>
  <si>
    <t>(8.3569,0.0889,8.4458,4.5658)</t>
  </si>
  <si>
    <t>(8.4605,0.1344,8.5949,4.8363)</t>
  </si>
  <si>
    <t>(8.4876,0.0610,8.5486,4.1964)</t>
  </si>
  <si>
    <t>(8.4562,0.0737,8.5299,4.0456)</t>
  </si>
  <si>
    <t>(8.5092,0.0625,8.5717,3.7731)</t>
  </si>
  <si>
    <t>(8.4671,0.1323,8.5994,6.0684)</t>
  </si>
  <si>
    <t>(8.3251,0.2321,8.5572,5.4825)</t>
  </si>
  <si>
    <t>(7.5539,0.9124,8.4664,4.1386)</t>
  </si>
  <si>
    <t>(8.5279,0.0662,8.5941,4.8683)</t>
  </si>
  <si>
    <t>(8.2396,0.3127,8.5524,4.0604)</t>
  </si>
  <si>
    <t>(8.1479,0.3874,8.5353,3.8810)</t>
  </si>
  <si>
    <t>(8.4331,0.1392,8.5724,3.7298)</t>
  </si>
  <si>
    <t>(8.4701,0.1292,8.5993,6.0663)</t>
  </si>
  <si>
    <t>(8.1700,0.3896,8.5596,5.3926)</t>
  </si>
  <si>
    <t>(7.9048,0.5529,8.4577,4.3060)</t>
  </si>
  <si>
    <t>(8.4222,0.1731,8.5953,4.8052)</t>
  </si>
  <si>
    <t>(8.4151,0.1345,8.5496,4.1493)</t>
  </si>
  <si>
    <t>(8.1495,0.3860,8.5355,3.8772)</t>
  </si>
  <si>
    <t>(8.4344,0.1381,8.5725,3.7238)</t>
  </si>
  <si>
    <t>(8.3706,0.2299,8.6004,5.9990)</t>
  </si>
  <si>
    <t>(8.3485,0.2085,8.5569,5.5046)</t>
  </si>
  <si>
    <t>(7.9458,0.5109,8.4567,4.3314)</t>
  </si>
  <si>
    <t>(8.4246,0.1707,8.5953,4.8021)</t>
  </si>
  <si>
    <t>(8.2466,0.3059,8.5525,4.0561)</t>
  </si>
  <si>
    <t>(8.3745,0.1567,8.5312,3.9926)</t>
  </si>
  <si>
    <t>(8.4400,0.1325,8.5725,3.7237)</t>
  </si>
  <si>
    <t>(8.3445,0.2561,8.6007,5.9670)</t>
  </si>
  <si>
    <t>(8.1206,0.4396,8.5602,5.3465)</t>
  </si>
  <si>
    <t>(7.3794,1.0901,8.4695,4.0424)</t>
  </si>
  <si>
    <t>(8.3837,0.2120,8.5957,4.7676)</t>
  </si>
  <si>
    <t>(8.1592,0.3944,8.5536,4.0073)</t>
  </si>
  <si>
    <t>(8.0454,0.4915,8.5369,3.8165)</t>
  </si>
  <si>
    <t>(8.3609,0.2125,8.5734,3.6829)</t>
  </si>
  <si>
    <t>(8.3136,0.0004,8.3140,10.0000)</t>
  </si>
  <si>
    <t>(8.2124,0.0083,8.2207,10.0000)</t>
  </si>
  <si>
    <t>(7.9717,0.0085,7.9803,10.0000)</t>
  </si>
  <si>
    <t>(8.3961,0.0002,8.3963,10.0000)</t>
  </si>
  <si>
    <t>(8.2830,0.0002,8.2832,10.0000)</t>
  </si>
  <si>
    <t>(8.2295,0.0043,8.2338,10.0000)</t>
  </si>
  <si>
    <t>(8.3495,0.0001,8.3497,10.0000)</t>
  </si>
  <si>
    <t>(8.3072,0.0071,8.3143,10.0000)</t>
  </si>
  <si>
    <t>(8.2198,0.0004,8.2202,10.0000)</t>
  </si>
  <si>
    <t>(7.9723,0.0079,7.9802,10.0000)</t>
  </si>
  <si>
    <t>(8.3962,0.0002,8.3963,10.0000)</t>
  </si>
  <si>
    <t>(8.2796,0.0038,8.2834,10.0000)</t>
  </si>
  <si>
    <t>(8.2334,0.0002,8.2336,10.0000)</t>
  </si>
  <si>
    <t>(8.3074,0.0069,8.3143,10.0000)</t>
  </si>
  <si>
    <t>(8.2132,0.0074,8.2206,10.0000)</t>
  </si>
  <si>
    <t>(7.9792,0.0004,7.9796,10.0000)</t>
  </si>
  <si>
    <t>(8.3928,0.0036,8.3965,10.0000)</t>
  </si>
  <si>
    <t>(8.3068,0.0075,8.3143,10.0000)</t>
  </si>
  <si>
    <t>(8.2120,0.0087,8.2207,10.0000)</t>
  </si>
  <si>
    <t>(7.9645,0.0164,7.9809,10.0000)</t>
  </si>
  <si>
    <t>(8.3960,0.0004,8.3964,10.0000)</t>
  </si>
  <si>
    <t>(8.2794,0.0040,8.2834,10.0000)</t>
  </si>
  <si>
    <t>(8.2293,0.0045,8.2338,10.0000)</t>
  </si>
  <si>
    <t>(8.3494,0.0003,8.3497,10.0000)</t>
  </si>
  <si>
    <t>(8.3070,0.0072,8.3143,10.0000)</t>
  </si>
  <si>
    <t>(8.2054,0.0157,8.2211,10.0000)</t>
  </si>
  <si>
    <t>(7.9714,0.0089,7.9803,10.0000)</t>
  </si>
  <si>
    <t>(8.2828,0.0004,8.2832,10.0000)</t>
  </si>
  <si>
    <t>(8.3007,0.0139,8.3146,10.0000)</t>
  </si>
  <si>
    <t>(8.2128,0.0078,8.2206,10.0000)</t>
  </si>
  <si>
    <t>(7.9720,0.0083,7.9802,10.0000)</t>
  </si>
  <si>
    <t>(8.3927,0.0038,8.3965,10.0000)</t>
  </si>
  <si>
    <t>(8.2332,0.0004,8.2336,10.0000)</t>
  </si>
  <si>
    <t>(8.3003,0.0143,8.3146,10.0000)</t>
  </si>
  <si>
    <t>(8.2050,0.0161,8.2211,10.0000)</t>
  </si>
  <si>
    <t>(7.9642,0.0168,7.9810,10.0000)</t>
  </si>
  <si>
    <t>(8.3925,0.0040,8.3965,10.0000)</t>
  </si>
  <si>
    <t>(8.2792,0.0042,8.2834,10.0000)</t>
  </si>
  <si>
    <t>(8.2292,0.0047,8.2338,10.0000)</t>
  </si>
  <si>
    <t>(8.3493,0.0004,8.3497,10.0000)</t>
  </si>
  <si>
    <t>(8.5768,0.0265,8.6032,5.7904)</t>
  </si>
  <si>
    <t>(8.3077,0.2527,8.5604,5.3543)</t>
  </si>
  <si>
    <t>(7.8944,0.5661,8.4606,4.2693)</t>
  </si>
  <si>
    <t>(8.5535,0.0461,8.5996,4.6520)</t>
  </si>
  <si>
    <t>(8.4751,0.0860,8.5611,4.0602)</t>
  </si>
  <si>
    <t>(8.1588,0.3808,8.5396,3.8170)</t>
  </si>
  <si>
    <t>(8.4901,0.0901,8.5802,3.6347)</t>
  </si>
  <si>
    <t>(8.4825,0.1218,8.6043,5.7236)</t>
  </si>
  <si>
    <t>(8.5213,0.0357,8.5570,5.4878)</t>
  </si>
  <si>
    <t>(8.0274,0.4298,8.4572,4.3382)</t>
  </si>
  <si>
    <t>(8.5639,0.0357,8.5995,4.6656)</t>
  </si>
  <si>
    <t>(8.3271,0.2365,8.5637,3.9820)</t>
  </si>
  <si>
    <t>(8.4499,0.0842,8.5341,3.9712)</t>
  </si>
  <si>
    <t>(8.5100,0.0701,8.5800,3.6438)</t>
  </si>
  <si>
    <t>(8.4933,0.1108,8.6041,5.7314)</t>
  </si>
  <si>
    <t>(8.3825,0.1768,8.5593,5.4008)</t>
  </si>
  <si>
    <t>(8.3547,0.0934,8.4481,4.5157)</t>
  </si>
  <si>
    <t>(8.4646,0.1360,8.6007,4.6080)</t>
  </si>
  <si>
    <t>(8.4997,0.0614,8.5610,4.0652)</t>
  </si>
  <si>
    <t>(8.4571,0.0772,8.5342,3.9689)</t>
  </si>
  <si>
    <t>(8.5159,0.0643,8.5801,3.6410)</t>
  </si>
  <si>
    <t>(8.4519,0.1526,8.6045,5.6945)</t>
  </si>
  <si>
    <t>(8.2599,0.3012,8.5610,5.3087)</t>
  </si>
  <si>
    <t>(7.3332,1.1401,8.4732,3.9884)</t>
  </si>
  <si>
    <t>(8.5160,0.0840,8.6000,4.6271)</t>
  </si>
  <si>
    <t>(8.2244,0.3405,8.5648,3.9208)</t>
  </si>
  <si>
    <t>(8.0491,0.4920,8.5411,3.7578)</t>
  </si>
  <si>
    <t>(8.4133,0.1677,8.5811,3.5850)</t>
  </si>
  <si>
    <t>(8.4632,0.1413,8.6044,5.7029)</t>
  </si>
  <si>
    <t>(8.0964,0.4670,8.5634,5.2112)</t>
  </si>
  <si>
    <t>(7.7470,0.7165,8.4635,4.1768)</t>
  </si>
  <si>
    <t>(8.4125,0.1886,8.6012,4.5676)</t>
  </si>
  <si>
    <t>(8.4075,0.1547,8.5622,4.0071)</t>
  </si>
  <si>
    <t>(8.0564,0.4848,8.5412,3.7550)</t>
  </si>
  <si>
    <t>(8.4191,0.1620,8.5812,3.5815)</t>
  </si>
  <si>
    <t>(8.3614,0.2441,8.6055,5.6367)</t>
  </si>
  <si>
    <t>(8.3396,0.2202,8.5599,5.3639)</t>
  </si>
  <si>
    <t>(7.8955,0.5645,8.4600,4.2543)</t>
  </si>
  <si>
    <t>(8.4240,0.1771,8.6011,4.5748)</t>
  </si>
  <si>
    <t>(8.2526,0.3122,8.5648,3.9285)</t>
  </si>
  <si>
    <t>(8.3657,0.1699,8.5356,3.9106)</t>
  </si>
  <si>
    <t>(8.4402,0.1408,8.5810,3.5885)</t>
  </si>
  <si>
    <t>(8.3240,0.2818,8.6058,5.5947)</t>
  </si>
  <si>
    <t>(8.0403,0.5238,8.5641,5.1715)</t>
  </si>
  <si>
    <t>(7.1232,1.3534,8.4766,3.8779)</t>
  </si>
  <si>
    <t>(8.3692,0.2324,8.6016,4.5355)</t>
  </si>
  <si>
    <t>(8.1408,0.4252,8.5660,3.8644)</t>
  </si>
  <si>
    <t>(7.9356,0.6072,8.5428,3.6925)</t>
  </si>
  <si>
    <t>(8.3366,0.2455,8.5821,3.5348)</t>
  </si>
  <si>
    <t>(8.5661,0.0022,8.5684,8.2737)</t>
  </si>
  <si>
    <t>(8.4607,0.0427,8.5034,7.9275)</t>
  </si>
  <si>
    <t>(8.2397,0.0955,8.3352,6.8917)</t>
  </si>
  <si>
    <t>(8.5527,0.0039,8.5565,7.1379)</t>
  </si>
  <si>
    <t>(8.4857,0.0075,8.4931,6.5163)</t>
  </si>
  <si>
    <t>(8.3873,0.0659,8.4532,6.3753)</t>
  </si>
  <si>
    <t>(8.5095,0.0078,8.5173,6.0978)</t>
  </si>
  <si>
    <t>(8.5477,0.0209,8.5686,8.2545)</t>
  </si>
  <si>
    <t>(8.4995,0.0030,8.5025,7.9653)</t>
  </si>
  <si>
    <t>(8.2603,0.0741,8.3343,6.9099)</t>
  </si>
  <si>
    <t>(8.5535,0.0030,8.5565,7.1349)</t>
  </si>
  <si>
    <t>(8.4522,0.0418,8.4940,6.4891)</t>
  </si>
  <si>
    <t>(8.4441,0.0074,8.4515,6.4162)</t>
  </si>
  <si>
    <t>(8.5112,0.0061,8.5173,6.0986)</t>
  </si>
  <si>
    <t>(8.5494,0.0192,8.5686,8.2510)</t>
  </si>
  <si>
    <t>(8.4727,0.0304,8.5031,7.9379)</t>
  </si>
  <si>
    <t>(8.3234,0.0082,8.3316,6.9579)</t>
  </si>
  <si>
    <t>(8.5331,0.0237,8.5569,7.1192)</t>
  </si>
  <si>
    <t>(8.4878,0.0053,8.4931,6.5163)</t>
  </si>
  <si>
    <t>(8.4448,0.0067,8.4515,6.4208)</t>
  </si>
  <si>
    <t>(8.5117,0.0056,8.5173,6.0978)</t>
  </si>
  <si>
    <t>(8.5455,0.0232,8.5687,8.2544)</t>
  </si>
  <si>
    <t>(8.4575,0.0460,8.5035,7.9230)</t>
  </si>
  <si>
    <t>(8.1616,0.1768,8.3384,6.8248)</t>
  </si>
  <si>
    <t>(8.5497,0.0069,8.5566,7.1352)</t>
  </si>
  <si>
    <t>(8.4445,0.0496,8.4941,6.4827)</t>
  </si>
  <si>
    <t>(8.3796,0.0737,8.4534,6.3708)</t>
  </si>
  <si>
    <t>(8.5034,0.0140,8.5174,6.0904)</t>
  </si>
  <si>
    <t>(8.5473,0.0214,8.5687,8.2563)</t>
  </si>
  <si>
    <t>(8.4294,0.0747,8.5041,7.8966)</t>
  </si>
  <si>
    <t>(8.2306,0.1050,8.3355,6.8801)</t>
  </si>
  <si>
    <t>(8.5292,0.0277,8.5569,7.1167)</t>
  </si>
  <si>
    <t>(8.4804,0.0129,8.4933,6.5078)</t>
  </si>
  <si>
    <t>(8.3802,0.0732,8.4534,6.3682)</t>
  </si>
  <si>
    <t>(8.5040,0.0135,8.5174,6.0892)</t>
  </si>
  <si>
    <t>(8.5285,0.0405,8.5689,8.2369)</t>
  </si>
  <si>
    <t>(8.4696,0.0336,8.5032,7.9351)</t>
  </si>
  <si>
    <t>(8.2514,0.0832,8.3347,6.8984)</t>
  </si>
  <si>
    <t>(8.5301,0.0268,8.5569,7.1181)</t>
  </si>
  <si>
    <t>(8.4466,0.0475,8.4941,6.4809)</t>
  </si>
  <si>
    <t>(8.4376,0.0142,8.4517,6.4137)</t>
  </si>
  <si>
    <t>(8.5056,0.0118,8.5174,6.0878)</t>
  </si>
  <si>
    <t>(8.5261,0.0429,8.5690,8.2337)</t>
  </si>
  <si>
    <t>(8.4261,0.0781,8.5042,7.8917)</t>
  </si>
  <si>
    <t>(8.1515,0.1872,8.3388,6.8137)</t>
  </si>
  <si>
    <t>(8.5262,0.0308,8.5570,7.1161)</t>
  </si>
  <si>
    <t>(8.4390,0.0553,8.4943,6.4779)</t>
  </si>
  <si>
    <t>(8.3724,0.0812,8.4536,6.3619)</t>
  </si>
  <si>
    <t>(8.4979,0.0197,8.5175,6.0853)</t>
  </si>
  <si>
    <t>(8.3691,0.0004,8.3695,10.0000)</t>
  </si>
  <si>
    <t>(8.2345,0.0098,8.2443,10.0000)</t>
  </si>
  <si>
    <t>(7.9787,0.0107,7.9893,10.0000)</t>
  </si>
  <si>
    <t>(8.4208,0.0002,8.4210,10.0000)</t>
  </si>
  <si>
    <t>(8.3192,0.0002,8.3194,10.0000)</t>
  </si>
  <si>
    <t>(8.2407,0.0052,8.2459,10.0000)</t>
  </si>
  <si>
    <t>(8.3717,0.0002,8.3719,10.0000)</t>
  </si>
  <si>
    <t>(8.3636,0.0061,8.3697,10.0000)</t>
  </si>
  <si>
    <t>(8.2434,0.0004,8.2438,10.0000)</t>
  </si>
  <si>
    <t>(7.9808,0.0084,7.9892,10.0000)</t>
  </si>
  <si>
    <t>(8.4209,0.0002,8.4210,10.0000)</t>
  </si>
  <si>
    <t>(8.3160,0.0036,8.3195,10.0000)</t>
  </si>
  <si>
    <t>(8.2455,0.0002,8.2457,10.0000)</t>
  </si>
  <si>
    <t>(8.3717,0.0001,8.3719,10.0000)</t>
  </si>
  <si>
    <t>(8.3641,0.0055,8.3697,10.0000)</t>
  </si>
  <si>
    <t>(8.2371,0.0070,8.2441,10.0000)</t>
  </si>
  <si>
    <t>(7.9881,0.0004,7.9885,10.0000)</t>
  </si>
  <si>
    <t>(8.4180,0.0031,8.4211,10.0000)</t>
  </si>
  <si>
    <t>(8.3633,0.0064,8.3697,10.0000)</t>
  </si>
  <si>
    <t>(8.2341,0.0102,8.2443,10.0000)</t>
  </si>
  <si>
    <t>(7.9710,0.0190,7.9900,10.0000)</t>
  </si>
  <si>
    <t>(8.4206,0.0004,8.4210,10.0000)</t>
  </si>
  <si>
    <t>(8.3158,0.0038,8.3195,10.0000)</t>
  </si>
  <si>
    <t>(8.2405,0.0054,8.2459,10.0000)</t>
  </si>
  <si>
    <t>(8.3716,0.0003,8.3719,10.0000)</t>
  </si>
  <si>
    <t>(8.3638,0.0059,8.3697,10.0000)</t>
  </si>
  <si>
    <t>(8.2278,0.0168,8.2446,10.0000)</t>
  </si>
  <si>
    <t>(7.9783,0.0111,7.9894,10.0000)</t>
  </si>
  <si>
    <t>(8.3190,0.0004,8.3194,10.0000)</t>
  </si>
  <si>
    <t>(8.2406,0.0054,8.2459,10.0000)</t>
  </si>
  <si>
    <t>(8.3583,0.0116,8.3699,10.0000)</t>
  </si>
  <si>
    <t>(8.2367,0.0074,8.2441,10.0000)</t>
  </si>
  <si>
    <t>(7.9804,0.0088,7.9892,10.0000)</t>
  </si>
  <si>
    <t>(8.3158,0.0037,8.3195,10.0000)</t>
  </si>
  <si>
    <t>(8.2453,0.0004,8.2457,10.0000)</t>
  </si>
  <si>
    <t>(8.3716,0.0002,8.3719,10.0000)</t>
  </si>
  <si>
    <t>(8.3580,0.0120,8.3699,10.0000)</t>
  </si>
  <si>
    <t>(8.2275,0.0172,8.2447,10.0000)</t>
  </si>
  <si>
    <t>(7.9706,0.0194,7.9901,10.0000)</t>
  </si>
  <si>
    <t>(8.4176,0.0035,8.4211,10.0000)</t>
  </si>
  <si>
    <t>(8.3156,0.0040,8.3196,10.0000)</t>
  </si>
  <si>
    <t>(8.2404,0.0056,8.2459,10.0000)</t>
  </si>
  <si>
    <t>(8.3715,0.0004,8.3719,10.0000)</t>
  </si>
  <si>
    <t>(8.4305,0.0004,8.4309,10.0000)</t>
  </si>
  <si>
    <t>(8.2634,0.0126,8.2760,10.0000)</t>
  </si>
  <si>
    <t>(7.9875,0.0149,8.0025,10.0000)</t>
  </si>
  <si>
    <t>(8.4523,0.0002,8.4525,10.0000)</t>
  </si>
  <si>
    <t>(8.3692,0.0003,8.3695,10.0000)</t>
  </si>
  <si>
    <t>(8.2564,0.0069,8.2633,10.0000)</t>
  </si>
  <si>
    <t>(8.4033,0.0002,8.4035,10.0000)</t>
  </si>
  <si>
    <t>(8.4262,0.0048,8.4310,10.0000)</t>
  </si>
  <si>
    <t>(8.2750,0.0004,8.2754,10.0000)</t>
  </si>
  <si>
    <t>(7.9928,0.0092,8.0020,10.0000)</t>
  </si>
  <si>
    <t>(8.4524,0.0001,8.4525,10.0000)</t>
  </si>
  <si>
    <t>(8.3664,0.0032,8.3696,10.0000)</t>
  </si>
  <si>
    <t>(8.2628,0.0002,8.2630,10.0000)</t>
  </si>
  <si>
    <t>(8.4034,0.0001,8.4035,10.0000)</t>
  </si>
  <si>
    <t>(8.4270,0.0040,8.4310,10.0000)</t>
  </si>
  <si>
    <t>(8.2692,0.0064,8.2757,10.0000)</t>
  </si>
  <si>
    <t>(8.0009,0.0004,8.0013,10.0000)</t>
  </si>
  <si>
    <t>(8.4501,0.0025,8.4526,10.0000)</t>
  </si>
  <si>
    <t>(8.3693,0.0001,8.3695,10.0000)</t>
  </si>
  <si>
    <t>(8.4258,0.0052,8.4310,10.0000)</t>
  </si>
  <si>
    <t>(8.2631,0.0129,8.2760,10.0000)</t>
  </si>
  <si>
    <t>(7.9791,0.0241,8.0032,10.0000)</t>
  </si>
  <si>
    <t>(8.4521,0.0004,8.4525,10.0000)</t>
  </si>
  <si>
    <t>(8.3661,0.0034,8.3696,10.0000)</t>
  </si>
  <si>
    <t>(8.2562,0.0071,8.2633,10.0000)</t>
  </si>
  <si>
    <t>(8.4032,0.0003,8.4035,10.0000)</t>
  </si>
  <si>
    <t>(8.4266,0.0044,8.4310,10.0000)</t>
  </si>
  <si>
    <t>(8.2573,0.0190,8.2763,10.0000)</t>
  </si>
  <si>
    <t>(7.9872,0.0153,8.0025,10.0000)</t>
  </si>
  <si>
    <t>(8.4499,0.0027,8.4526,10.0000)</t>
  </si>
  <si>
    <t>(8.4224,0.0088,8.4311,10.0000)</t>
  </si>
  <si>
    <t>(8.2689,0.0068,8.2757,10.0000)</t>
  </si>
  <si>
    <t>(7.9925,0.0096,8.0020,10.0000)</t>
  </si>
  <si>
    <t>(8.4499,0.0026,8.4526,10.0000)</t>
  </si>
  <si>
    <t>(8.3663,0.0033,8.3696,10.0000)</t>
  </si>
  <si>
    <t>(8.2626,0.0004,8.2630,10.0000)</t>
  </si>
  <si>
    <t>(8.2569,0.0194,8.2763,10.0000)</t>
  </si>
  <si>
    <t>(7.9788,0.0245,8.0032,10.0000)</t>
  </si>
  <si>
    <t>(8.4497,0.0029,8.4526,10.0000)</t>
  </si>
  <si>
    <t>(8.3660,0.0036,8.3696,10.0000)</t>
  </si>
  <si>
    <t>(8.2560,0.0073,8.2634,10.0000)</t>
  </si>
  <si>
    <t>(8.4031,0.0004,8.4035,10.0000)</t>
  </si>
  <si>
    <t>(8.5644,0.0465,8.6109,5.2238)</t>
  </si>
  <si>
    <t>(8.1792,0.3872,8.5665,5.0705)</t>
  </si>
  <si>
    <t>(7.5777,0.8933,8.4710,4.0349)</t>
  </si>
  <si>
    <t>(8.5346,0.0739,8.6085,4.2771)</t>
  </si>
  <si>
    <t>(8.4542,0.1252,8.5794,3.8062)</t>
  </si>
  <si>
    <t>(7.9769,0.5717,8.5487,3.6118)</t>
  </si>
  <si>
    <t>(8.4581,0.1351,8.5931,3.3862)</t>
  </si>
  <si>
    <t>(8.4721,0.1398,8.6119,5.1748)</t>
  </si>
  <si>
    <t>(8.5178,0.0437,8.5614,5.2861)</t>
  </si>
  <si>
    <t>(7.9610,0.5012,8.4621,4.2347)</t>
  </si>
  <si>
    <t>(8.5633,0.0449,8.6082,4.2890)</t>
  </si>
  <si>
    <t>(8.3353,0.2459,8.5813,3.7565)</t>
  </si>
  <si>
    <t>(8.4416,0.0990,8.5406,3.8484)</t>
  </si>
  <si>
    <t>(8.5122,0.0804,8.5927,3.4207)</t>
  </si>
  <si>
    <t>(8.4958,0.1158,8.6116,5.1909)</t>
  </si>
  <si>
    <t>(8.3778,0.1858,8.5637,5.1994)</t>
  </si>
  <si>
    <t>(8.3509,0.1006,8.4515,4.4403)</t>
  </si>
  <si>
    <t>(8.4702,0.1390,8.6092,4.2420)</t>
  </si>
  <si>
    <t>(8.5166,0.0623,8.5789,3.8409)</t>
  </si>
  <si>
    <t>(8.4580,0.0826,8.5406,3.8515)</t>
  </si>
  <si>
    <t>(8.5255,0.0672,8.5927,3.4222)</t>
  </si>
  <si>
    <t>(8.4191,0.1932,8.6123,5.1338)</t>
  </si>
  <si>
    <t>(8.1131,0.4542,8.5672,5.0163)</t>
  </si>
  <si>
    <t>(6.8526,1.6333,8.4859,3.7105)</t>
  </si>
  <si>
    <t>(8.4847,0.1242,8.6089,4.2316)</t>
  </si>
  <si>
    <t>(8.1860,0.3968,8.5828,3.6698)</t>
  </si>
  <si>
    <t>(7.8320,0.7184,8.5504,3.5387)</t>
  </si>
  <si>
    <t>(8.3674,0.2266,8.5940,3.3388)</t>
  </si>
  <si>
    <t>(8.4446,0.1675,8.6121,5.1542)</t>
  </si>
  <si>
    <t>(7.9369,0.6327,8.5696,4.9169)</t>
  </si>
  <si>
    <t>(7.3869,1.0875,8.4744,3.9332)</t>
  </si>
  <si>
    <t>(8.3874,0.2225,8.6099,4.1891)</t>
  </si>
  <si>
    <t>(8.3832,0.1971,8.5804,3.7600)</t>
  </si>
  <si>
    <t>(7.8550,0.6954,8.5504,3.5463)</t>
  </si>
  <si>
    <t>(8.3817,0.2124,8.5941,3.3402)</t>
  </si>
  <si>
    <t>(8.3445,0.2685,8.6131,5.0879)</t>
  </si>
  <si>
    <t>(8.3263,0.2381,8.5643,5.1628)</t>
  </si>
  <si>
    <t>(7.8107,0.6544,8.4652,4.1401)</t>
  </si>
  <si>
    <t>(8.4202,0.1894,8.6097,4.2095)</t>
  </si>
  <si>
    <t>(8.2591,0.3232,8.5823,3.7019)</t>
  </si>
  <si>
    <t>(8.3499,0.1922,8.5422,3.7843)</t>
  </si>
  <si>
    <t>(8.4386,0.1549,8.5936,3.3657)</t>
  </si>
  <si>
    <t>(8.2821,0.3314,8.6135,5.0350)</t>
  </si>
  <si>
    <t>(7.8644,0.7060,8.5704,4.8784)</t>
  </si>
  <si>
    <t>(6.5819,1.9079,8.4898,3.5876)</t>
  </si>
  <si>
    <t>(8.3318,0.2786,8.6104,4.1513)</t>
  </si>
  <si>
    <t>(8.0979,0.4860,8.5838,3.6148)</t>
  </si>
  <si>
    <t>(7.6907,0.8615,8.5523,3.4621)</t>
  </si>
  <si>
    <t>(8.2824,0.3126,8.5950,3.2853)</t>
  </si>
  <si>
    <t>(8.5723,0.0038,8.5761,7.7264)</t>
  </si>
  <si>
    <t>(8.4448,0.0635,8.5083,7.7073)</t>
  </si>
  <si>
    <t>(8.1975,0.1431,8.3406,6.7837)</t>
  </si>
  <si>
    <t>(8.5604,0.0061,8.5665,6.7757)</t>
  </si>
  <si>
    <t>(8.5070,0.0106,8.5176,6.2902)</t>
  </si>
  <si>
    <t>(8.3653,0.0965,8.4618,6.2337)</t>
  </si>
  <si>
    <t>(8.5228,0.0114,8.5342,5.8803)</t>
  </si>
  <si>
    <t>(8.5524,0.0240,8.5764,7.7084)</t>
  </si>
  <si>
    <t>(8.5033,0.0037,8.5070,7.7640)</t>
  </si>
  <si>
    <t>(8.2524,0.0859,8.3383,6.8251)</t>
  </si>
  <si>
    <t>(8.5627,0.0038,8.5665,6.7731)</t>
  </si>
  <si>
    <t>(8.4750,0.0433,8.5184,6.2693)</t>
  </si>
  <si>
    <t>(8.4508,0.0086,8.4594,6.3023)</t>
  </si>
  <si>
    <t>(8.5272,0.0070,8.5341,5.8833)</t>
  </si>
  <si>
    <t>(8.5562,0.0201,8.5763,7.7080)</t>
  </si>
  <si>
    <t>(8.4756,0.0320,8.5076,7.7380)</t>
  </si>
  <si>
    <t>(8.3264,0.0088,8.3351,6.8908)</t>
  </si>
  <si>
    <t>(8.5426,0.0242,8.5668,6.7574)</t>
  </si>
  <si>
    <t>(8.5122,0.0054,8.5176,6.2966)</t>
  </si>
  <si>
    <t>(8.4523,0.0072,8.4594,6.3068)</t>
  </si>
  <si>
    <t>(8.5283,0.0058,8.5341,5.8830)</t>
  </si>
  <si>
    <t>(8.5484,0.0280,8.5764,7.7029)</t>
  </si>
  <si>
    <t>(8.4408,0.0676,8.5084,7.7027)</t>
  </si>
  <si>
    <t>(8.1033,0.2409,8.3443,6.7056)</t>
  </si>
  <si>
    <t>(8.5566,0.0100,8.5666,6.7690)</t>
  </si>
  <si>
    <t>(8.4639,0.0546,8.5186,6.2558)</t>
  </si>
  <si>
    <t>(8.3563,0.1058,8.4620,6.2314)</t>
  </si>
  <si>
    <t>(8.5158,0.0185,8.5343,5.8728)</t>
  </si>
  <si>
    <t>(8.5524,0.0240,8.5764,7.7069)</t>
  </si>
  <si>
    <t>(8.4112,0.0978,8.5090,7.6755)</t>
  </si>
  <si>
    <t>(8.1870,0.1540,8.3410,6.7705)</t>
  </si>
  <si>
    <t>(8.5362,0.0307,8.5669,6.7475)</t>
  </si>
  <si>
    <t>(8.5017,0.0161,8.5178,6.2876)</t>
  </si>
  <si>
    <t>(8.3578,0.1043,8.4620,6.2316)</t>
  </si>
  <si>
    <t>(8.5170,0.0173,8.5343,5.8720)</t>
  </si>
  <si>
    <t>(8.5323,0.0444,8.5767,7.6953)</t>
  </si>
  <si>
    <t>(8.4718,0.0359,8.5077,7.7327)</t>
  </si>
  <si>
    <t>(8.2432,0.0955,8.3387,6.8192)</t>
  </si>
  <si>
    <t>(8.5389,0.0280,8.5669,6.7575)</t>
  </si>
  <si>
    <t>(8.4694,0.0491,8.5185,6.2620)</t>
  </si>
  <si>
    <t>(8.4437,0.0159,8.4596,6.2942)</t>
  </si>
  <si>
    <t>(8.5213,0.0129,8.5343,5.8709)</t>
  </si>
  <si>
    <t>(8.4070,0.1021,8.5091,7.6707)</t>
  </si>
  <si>
    <t>(8.0916,0.2531,8.3447,6.6934)</t>
  </si>
  <si>
    <t>(8.5326,0.0343,8.5670,6.7534)</t>
  </si>
  <si>
    <t>(8.4584,0.0603,8.5187,6.2537)</t>
  </si>
  <si>
    <t>(8.3482,0.1141,8.4623,6.2228)</t>
  </si>
  <si>
    <t>(8.5100,0.0245,8.5344,5.8664)</t>
  </si>
  <si>
    <t>(6.5363,1.7721,8.3085,1.3255)</t>
  </si>
  <si>
    <t>(4.5136,3.7391,8.2526,1.0000)</t>
  </si>
  <si>
    <t>(2.7811,5.4255,8.2066,0.0000)</t>
  </si>
  <si>
    <t>(6.8361,1.5303,8.3664,1.0000)</t>
  </si>
  <si>
    <t>(5.1731,3.1718,8.3449,0.0000)</t>
  </si>
  <si>
    <t>(4.4190,3.9241,8.3431,0.0000)</t>
  </si>
  <si>
    <t>(5.9345,2.4871,8.4216,0.0000)</t>
  </si>
  <si>
    <t>(6.7000,1.6185,8.3185,1.3609)</t>
  </si>
  <si>
    <t>(6.3149,1.7668,8.0818,1.3052)</t>
  </si>
  <si>
    <t>(3.6642,4.3857,8.0499,0.0000)</t>
  </si>
  <si>
    <t>(7.3606,0.9881,8.3487,1.0000)</t>
  </si>
  <si>
    <t>(5.9356,2.4075,8.3431,0.0000)</t>
  </si>
  <si>
    <t>(5.4961,2.7095,8.2056,0.0000)</t>
  </si>
  <si>
    <t>(6.7282,1.6676,8.3957,0.0000)</t>
  </si>
  <si>
    <t>(6.9687,1.3380,8.3067,1.4339)</t>
  </si>
  <si>
    <t>(5.9303,2.2063,8.1366,1.1961)</t>
  </si>
  <si>
    <t>(3.9218,3.9218,7.8435,0.0000)</t>
  </si>
  <si>
    <t>(7.2047,1.1572,8.3619,1.0000)</t>
  </si>
  <si>
    <t>(6.4055,1.8832,8.2887,0.0000)</t>
  </si>
  <si>
    <t>(5.8287,2.3567,8.1853,0.0000)</t>
  </si>
  <si>
    <t>(6.9603,1.4279,8.3882,0.0000)</t>
  </si>
  <si>
    <t>(4.8916,3.4879,8.3795,1.0001)</t>
  </si>
  <si>
    <t>(2.0770,6.2440,8.3210,0.0000)</t>
  </si>
  <si>
    <t>(2.0115,6.3316,8.3431,0.0000)</t>
  </si>
  <si>
    <t>(4.2042,4.2042,8.4083,0.0000)</t>
  </si>
  <si>
    <t>(4.0563,4.3653,8.4216,0.0000)</t>
  </si>
  <si>
    <t>(3.3825,5.0132,8.3957,0.0000)</t>
  </si>
  <si>
    <t>(4.9187,3.5360,8.4547,0.0000)</t>
  </si>
  <si>
    <t>(5.0503,3.3189,8.3691,1.0001)</t>
  </si>
  <si>
    <t>(2.4075,5.9356,8.3431,0.0000)</t>
  </si>
  <si>
    <t>(1.8832,6.4055,8.2887,0.0000)</t>
  </si>
  <si>
    <t>(4.3653,4.0563,8.4216,0.0000)</t>
  </si>
  <si>
    <t>(4.1948,4.1948,8.3896,0.0000)</t>
  </si>
  <si>
    <t>(3.5315,4.8567,8.3882,0.0000)</t>
  </si>
  <si>
    <t>(5.0689,3.3809,8.4498,0.0000)</t>
  </si>
  <si>
    <t>(5.3423,3.0318,8.3741,1.0001)</t>
  </si>
  <si>
    <t>(4.4624,3.7622,8.2246,1.0000)</t>
  </si>
  <si>
    <t>(2.3567,5.8287,8.1853,0.0000)</t>
  </si>
  <si>
    <t>(5.0132,3.3825,8.3957,0.0000)</t>
  </si>
  <si>
    <t>(4.8567,3.5315,8.3882,0.0000)</t>
  </si>
  <si>
    <t>(4.1440,4.1440,8.2881,0.0000)</t>
  </si>
  <si>
    <t>(5.7039,2.7252,8.4291,0.0000)</t>
  </si>
  <si>
    <t>(4.2184,4.2052,8.4236,1.0000)</t>
  </si>
  <si>
    <t>(1.6676,6.7282,8.3957,0.0000)</t>
  </si>
  <si>
    <t>(1.4279,6.9603,8.3882,0.0000)</t>
  </si>
  <si>
    <t>(3.5360,4.9187,8.4547,0.0000)</t>
  </si>
  <si>
    <t>(3.3809,5.0689,8.4498,0.0000)</t>
  </si>
  <si>
    <t>(2.7252,5.7039,8.4291,0.0000)</t>
  </si>
  <si>
    <t>(4.2384,4.2384,8.4768,0.0000)</t>
  </si>
  <si>
    <t>(7.6882,0.1738,7.8620,3.8584)</t>
  </si>
  <si>
    <t>(6.3474,1.1245,7.4719,3.3060)</t>
  </si>
  <si>
    <t>(4.3347,2.5242,6.8589,1.8880)</t>
  </si>
  <si>
    <t>(7.6057,0.2689,7.8745,2.9194)</t>
  </si>
  <si>
    <t>(7.0640,0.5463,7.6103,2.2058)</t>
  </si>
  <si>
    <t>(5.9397,1.4933,7.4330,1.9141)</t>
  </si>
  <si>
    <t>(7.2734,0.5039,7.7774,1.9513)</t>
  </si>
  <si>
    <t>(7.5327,0.3467,7.8794,3.7947)</t>
  </si>
  <si>
    <t>(7.1308,0.2118,7.3425,3.6253)</t>
  </si>
  <si>
    <t>(5.0721,1.5666,6.6387,2.1249)</t>
  </si>
  <si>
    <t>(7.7077,0.1600,7.8677,2.9610)</t>
  </si>
  <si>
    <t>(6.9815,0.6577,7.6392,2.1834)</t>
  </si>
  <si>
    <t>(6.8030,0.4585,7.2615,2.1682)</t>
  </si>
  <si>
    <t>(7.4640,0.2987,7.7627,2.0077)</t>
  </si>
  <si>
    <t>(7.5876,0.2865,7.8741,3.8215)</t>
  </si>
  <si>
    <t>(6.8524,0.5421,7.3945,3.5148)</t>
  </si>
  <si>
    <t>(5.7361,0.6468,6.3829,2.3356)</t>
  </si>
  <si>
    <t>(7.5519,0.3326,7.8844,2.9090)</t>
  </si>
  <si>
    <t>(7.3238,0.2683,7.5921,2.2776)</t>
  </si>
  <si>
    <t>(6.8804,0.3792,7.2596,2.1866)</t>
  </si>
  <si>
    <t>(7.5150,0.2479,7.7629,2.0196)</t>
  </si>
  <si>
    <t>(7.3339,0.5615,7.8953,3.6878)</t>
  </si>
  <si>
    <t>(6.0492,1.4557,7.5049,3.1793)</t>
  </si>
  <si>
    <t>(3.3038,3.8486,7.1523,1.5430)</t>
  </si>
  <si>
    <t>(7.4281,0.4616,7.8897,2.8376)</t>
  </si>
  <si>
    <t>(6.4048,1.2877,7.6926,2.0125)</t>
  </si>
  <si>
    <t>(5.4212,2.0706,7.4918,1.7662)</t>
  </si>
  <si>
    <t>(6.9454,0.8600,7.8054,1.8565)</t>
  </si>
  <si>
    <t>(7.3953,0.4945,7.8898,3.7154)</t>
  </si>
  <si>
    <t>(5.7603,1.7925,7.5528,3.0805)</t>
  </si>
  <si>
    <t>(3.6721,3.3142,6.9862,1.6803)</t>
  </si>
  <si>
    <t>(7.2628,0.6437,7.9065,2.7859)</t>
  </si>
  <si>
    <t>(6.7692,0.8771,7.6463,2.1096)</t>
  </si>
  <si>
    <t>(5.5206,1.9684,7.4890,1.7939)</t>
  </si>
  <si>
    <t>(7.0060,0.7993,7.8053,1.8717)</t>
  </si>
  <si>
    <t>(7.2370,0.6700,7.9070,3.6598)</t>
  </si>
  <si>
    <t>(6.6125,0.8131,7.4256,3.4010)</t>
  </si>
  <si>
    <t>(4.4327,2.3435,6.7762,1.9222)</t>
  </si>
  <si>
    <t>(7.3802,0.5191,7.8993,2.8292)</t>
  </si>
  <si>
    <t>(6.7052,0.9685,7.6738,2.0949)</t>
  </si>
  <si>
    <t>(6.4171,0.9043,7.3214,2.0452)</t>
  </si>
  <si>
    <t>(7.2144,0.5760,7.7903,1.9285)</t>
  </si>
  <si>
    <t>(6.9997,0.9241,7.9239,3.5412)</t>
  </si>
  <si>
    <t>(5.4030,2.1842,7.5872,2.9402)</t>
  </si>
  <si>
    <t>(2.6881,4.5718,7.2600,1.3402)</t>
  </si>
  <si>
    <t>(7.0569,0.8654,7.9222,2.7014)</t>
  </si>
  <si>
    <t>(6.0690,1.6591,7.7281,1.9151)</t>
  </si>
  <si>
    <t>(4.9514,2.5967,7.5482,1.6382)</t>
  </si>
  <si>
    <t>(6.6438,1.1900,7.8337,1.7702)</t>
  </si>
  <si>
    <t>(6.7802,0.0023,6.7825,8.1689)</t>
  </si>
  <si>
    <t>(5.3229,0.0655,5.3884,7.4666)</t>
  </si>
  <si>
    <t>(2.1936,0.2494,2.4430,4.9586)</t>
  </si>
  <si>
    <t>(6.5447,0.0043,6.5489,7.0682)</t>
  </si>
  <si>
    <t>(5.1639,0.0162,5.1801,5.6724)</t>
  </si>
  <si>
    <t>(4.1418,0.1302,4.2720,5.3719)</t>
  </si>
  <si>
    <t>(5.6375,0.0136,5.6511,5.5519)</t>
  </si>
  <si>
    <t>(6.7690,0.0166,6.7857,8.1579)</t>
  </si>
  <si>
    <t>(5.3608,0.0042,5.3650,7.5006)</t>
  </si>
  <si>
    <t>(2.2202,0.1531,2.3733,4.9907)</t>
  </si>
  <si>
    <t>(6.5460,0.0026,6.5487,7.0695)</t>
  </si>
  <si>
    <t>(5.1423,0.0547,5.1970,5.6587)</t>
  </si>
  <si>
    <t>(4.1964,0.0156,4.2120,5.4128)</t>
  </si>
  <si>
    <t>(5.6415,0.0083,5.6498,5.5541)</t>
  </si>
  <si>
    <t>(6.7712,0.0139,6.7851,8.1600)</t>
  </si>
  <si>
    <t>(5.3429,0.0333,5.3762,7.4848)</t>
  </si>
  <si>
    <t>(2.2513,0.0283,2.2797,5.0286)</t>
  </si>
  <si>
    <t>(6.5343,0.0182,6.5525,7.0608)</t>
  </si>
  <si>
    <t>(5.1705,0.0083,5.1788,5.6749)</t>
  </si>
  <si>
    <t>(4.1994,0.0131,4.2125,5.4132)</t>
  </si>
  <si>
    <t>(5.6433,0.0069,5.6502,5.5539)</t>
  </si>
  <si>
    <t>(6.7671,0.0190,6.7861,8.1571)</t>
  </si>
  <si>
    <t>(5.3200,0.0699,5.3899,7.4633)</t>
  </si>
  <si>
    <t>(2.1499,0.4021,2.5521,4.9071)</t>
  </si>
  <si>
    <t>(6.5427,0.0069,6.5496,7.0669)</t>
  </si>
  <si>
    <t>(5.1309,0.0713,5.2022,5.6515)</t>
  </si>
  <si>
    <t>(4.1320,0.1465,4.2786,5.3647)</t>
  </si>
  <si>
    <t>(5.6316,0.0220,5.6536,5.5478)</t>
  </si>
  <si>
    <t>(6.7693,0.0162,6.7855,8.1590)</t>
  </si>
  <si>
    <t>(5.3013,0.0998,5.4012,7.4473)</t>
  </si>
  <si>
    <t>(2.1825,0.2791,2.4616,4.9439)</t>
  </si>
  <si>
    <t>(6.5309,0.0226,6.5534,7.0585)</t>
  </si>
  <si>
    <t>(5.1593,0.0246,5.1840,5.6677)</t>
  </si>
  <si>
    <t>(4.1351,0.1439,4.2790,5.3651)</t>
  </si>
  <si>
    <t>(5.6334,0.0206,5.6540,5.5477)</t>
  </si>
  <si>
    <t>(6.7580,0.0307,6.7887,8.1492)</t>
  </si>
  <si>
    <t>(5.3401,0.0376,5.3778,7.4815)</t>
  </si>
  <si>
    <t>(2.2097,0.1822,2.3919,4.9771)</t>
  </si>
  <si>
    <t>(6.5323,0.0209,6.5532,7.0581)</t>
  </si>
  <si>
    <t>(5.1377,0.0632,5.2009,5.6540)</t>
  </si>
  <si>
    <t>(4.1901,0.0288,4.2189,5.4061)</t>
  </si>
  <si>
    <t>(5.6374,0.0153,5.6527,5.5499)</t>
  </si>
  <si>
    <t>(6.7561,0.0331,6.7892,8.1471)</t>
  </si>
  <si>
    <t>(5.2983,0.1044,5.4027,7.4439)</t>
  </si>
  <si>
    <t>(2.1382,0.4324,2.5706,4.8934)</t>
  </si>
  <si>
    <t>(6.5288,0.0253,6.5541,7.0549)</t>
  </si>
  <si>
    <t>(5.1261,0.0799,5.2060,5.6467)</t>
  </si>
  <si>
    <t>(4.1252,0.1603,4.2855,5.3579)</t>
  </si>
  <si>
    <t>(5.6275,0.0290,5.6565,5.5436)</t>
  </si>
  <si>
    <t>(7.3861,0.7607,8.1468,2.3106)</t>
  </si>
  <si>
    <t>(5.6599,2.4279,8.0878,1.3725)</t>
  </si>
  <si>
    <t>(3.7640,4.2074,7.9714,0.0000)</t>
  </si>
  <si>
    <t>(7.1183,1.1167,8.2350,1.1829)</t>
  </si>
  <si>
    <t>(5.5155,2.6250,8.1405,0.0000)</t>
  </si>
  <si>
    <t>(5.2859,2.9101,8.1960,0.0000)</t>
  </si>
  <si>
    <t>(6.3277,1.9555,8.2832,0.0000)</t>
  </si>
  <si>
    <t>(6.7347,1.4586,8.1933,2.1168)</t>
  </si>
  <si>
    <t>(6.6450,1.3436,7.9886,1.6393)</t>
  </si>
  <si>
    <t>(3.9119,4.0308,7.9427,0.0000)</t>
  </si>
  <si>
    <t>(7.2220,1.0121,8.2340,1.2124)</t>
  </si>
  <si>
    <t>(5.5135,2.6825,8.1960,0.0000)</t>
  </si>
  <si>
    <t>(5.5732,2.5395,8.1128,0.0000)</t>
  </si>
  <si>
    <t>(6.4502,1.8273,8.2775,0.0000)</t>
  </si>
  <si>
    <t>(6.7798,1.4109,8.1907,2.1314)</t>
  </si>
  <si>
    <t>(5.9026,2.1670,8.0696,1.4383)</t>
  </si>
  <si>
    <t>(5.6125,2.1722,7.7847,1.0000)</t>
  </si>
  <si>
    <t>(6.7684,1.4981,8.2665,1.0916)</t>
  </si>
  <si>
    <t>(6.9568,1.1848,8.1416,1.0000)</t>
  </si>
  <si>
    <t>(5.6278,2.4810,8.1088,0.0000)</t>
  </si>
  <si>
    <t>(6.4936,1.7819,8.2754,0.0000)</t>
  </si>
  <si>
    <t>(5.6310,2.6057,8.2367,1.7702)</t>
  </si>
  <si>
    <t>(4.1216,4.0482,8.1698,1.0001)</t>
  </si>
  <si>
    <t>(2.6034,5.5927,8.1960,0.0000)</t>
  </si>
  <si>
    <t>(6.0237,2.2585,8.2822,1.0001)</t>
  </si>
  <si>
    <t>(4.1088,4.1743,8.2832,0.0000)</t>
  </si>
  <si>
    <t>(4.0101,4.2673,8.2775,0.0000)</t>
  </si>
  <si>
    <t>(5.0989,3.2415,8.3405,0.0000)</t>
  </si>
  <si>
    <t>(5.6849,2.5493,8.2342,1.7858)</t>
  </si>
  <si>
    <t>(4.0206,4.1999,8.2205,1.0000)</t>
  </si>
  <si>
    <t>(2.4072,5.7193,8.1264,0.0000)</t>
  </si>
  <si>
    <t>(5.7969,2.5128,8.3098,1.0000)</t>
  </si>
  <si>
    <t>(4.1183,4.1183,8.2366,0.0000)</t>
  </si>
  <si>
    <t>(4.0419,4.2336,8.2754,0.0000)</t>
  </si>
  <si>
    <t>(5.1303,3.2087,8.3390,0.0000)</t>
  </si>
  <si>
    <t>(5.2073,3.0649,8.2722,1.6459)</t>
  </si>
  <si>
    <t>(4.3241,3.8292,8.1533,1.0432)</t>
  </si>
  <si>
    <t>(2.4810,5.6278,8.1088,0.0000)</t>
  </si>
  <si>
    <t>(5.8631,2.4457,8.3088,1.0000)</t>
  </si>
  <si>
    <t>(4.2336,4.0419,8.2754,0.0000)</t>
  </si>
  <si>
    <t>(4.1089,4.1089,8.2178,0.0000)</t>
  </si>
  <si>
    <t>(5.2220,3.1127,8.3347,0.0000)</t>
  </si>
  <si>
    <t>(3.9768,4.3373,8.3141,1.2872)</t>
  </si>
  <si>
    <t>(3.2796,4.9984,8.2781,1.0000)</t>
  </si>
  <si>
    <t>(1.7819,6.4936,8.2754,0.0000)</t>
  </si>
  <si>
    <t>(5.1084,3.2373,8.3457,1.0000)</t>
  </si>
  <si>
    <t>(3.2087,5.1303,8.3390,0.0000)</t>
  </si>
  <si>
    <t>(3.1127,5.2220,8.3347,0.0000)</t>
  </si>
  <si>
    <t>(4.1914,4.1914,8.3828,0.0000)</t>
  </si>
  <si>
    <t>(7.6117,0.0768,7.6885,4.6840)</t>
  </si>
  <si>
    <t>(6.7139,0.5894,7.3032,3.7529)</t>
  </si>
  <si>
    <t>(5.1429,1.3818,6.5247,2.2416)</t>
  </si>
  <si>
    <t>(7.5558,0.1357,7.6915,3.4413)</t>
  </si>
  <si>
    <t>(6.9144,0.3448,7.2592,2.4450)</t>
  </si>
  <si>
    <t>(6.3851,0.8331,7.2182,2.1946)</t>
  </si>
  <si>
    <t>(7.2403,0.2946,7.5349,2.2229)</t>
  </si>
  <si>
    <t>(7.4135,0.3005,7.7140,4.5833)</t>
  </si>
  <si>
    <t>(7.0733,0.1599,7.2332,3.9102)</t>
  </si>
  <si>
    <t>(5.2247,1.2728,6.4975,2.2688)</t>
  </si>
  <si>
    <t>(7.5667,0.1252,7.6919,3.4412)</t>
  </si>
  <si>
    <t>(6.6474,0.6776,7.3250,2.3635)</t>
  </si>
  <si>
    <t>(6.7528,0.3728,7.1256,2.3090)</t>
  </si>
  <si>
    <t>(7.2634,0.2707,7.5341,2.2282)</t>
  </si>
  <si>
    <t>(7.4219,0.2910,7.7130,4.5880)</t>
  </si>
  <si>
    <t>(6.7704,0.5228,7.2933,3.7784)</t>
  </si>
  <si>
    <t>(5.7002,0.5946,6.2949,2.4219)</t>
  </si>
  <si>
    <t>(7.3666,0.3511,7.7177,3.3646)</t>
  </si>
  <si>
    <t>(6.9564,0.3083,7.2646,2.4490)</t>
  </si>
  <si>
    <t>(6.7700,0.3624,7.1324,2.3082)</t>
  </si>
  <si>
    <t>(7.2758,0.2633,7.5390,2.2268)</t>
  </si>
  <si>
    <t>(7.3275,0.3952,7.7227,4.5288)</t>
  </si>
  <si>
    <t>(6.5283,0.8008,7.3292,3.6610)</t>
  </si>
  <si>
    <t>(4.1986,2.6215,6.8201,1.9311)</t>
  </si>
  <si>
    <t>(7.4312,0.2743,7.7055,3.3768)</t>
  </si>
  <si>
    <t>(6.2922,1.0769,7.3691,2.2517)</t>
  </si>
  <si>
    <t>(6.0004,1.2713,7.2717,2.0762)</t>
  </si>
  <si>
    <t>(6.9686,0.5969,7.5656,2.1373)</t>
  </si>
  <si>
    <t>(7.3365,0.3852,7.7217,4.5335)</t>
  </si>
  <si>
    <t>(6.1956,1.1925,7.3881,3.5314)</t>
  </si>
  <si>
    <t>(4.5645,2.0938,6.6583,2.0517)</t>
  </si>
  <si>
    <t>(7.2203,0.5113,7.7316,3.2968)</t>
  </si>
  <si>
    <t>(6.6119,0.6977,7.3096,2.3397)</t>
  </si>
  <si>
    <t>(6.0194,1.2586,7.2780,2.0785)</t>
  </si>
  <si>
    <t>(6.9813,0.5891,7.5704,2.1369)</t>
  </si>
  <si>
    <t>(7.1163,0.6312,7.7475,4.4283)</t>
  </si>
  <si>
    <t>(6.5907,0.7283,7.3190,3.6884)</t>
  </si>
  <si>
    <t>(4.6529,1.9790,6.6319,2.0799)</t>
  </si>
  <si>
    <t>(7.2323,0.4997,7.7320,3.2981)</t>
  </si>
  <si>
    <t>(6.3383,1.0358,7.3741,2.2590)</t>
  </si>
  <si>
    <t>(6.3979,0.7896,7.1875,2.1889)</t>
  </si>
  <si>
    <t>(7.0066,0.5630,7.5696,2.1428)</t>
  </si>
  <si>
    <t>(7.0104,0.7465,7.7569,4.3679)</t>
  </si>
  <si>
    <t>(5.9611,1.4547,7.4158,3.4276)</t>
  </si>
  <si>
    <t>(3.5846,3.3569,6.9415,1.7334)</t>
  </si>
  <si>
    <t>(7.0696,0.6768,7.7463,3.2250)</t>
  </si>
  <si>
    <t>(5.9384,1.4808,7.4192,2.1399)</t>
  </si>
  <si>
    <t>(5.5833,1.7494,7.3326,1.9506)</t>
  </si>
  <si>
    <t>(6.6763,0.9255,7.6018,2.0442)</t>
  </si>
  <si>
    <t>(6.5382,0.0011,6.5393,8.9333)</t>
  </si>
  <si>
    <t>(5.1760,0.0362,5.2122,7.7257)</t>
  </si>
  <si>
    <t>(2.1293,0.1347,2.2640,5.0411)</t>
  </si>
  <si>
    <t>(6.2132,0.0023,6.2155,7.4809)</t>
  </si>
  <si>
    <t>(4.2932,0.0120,4.3052,5.6557)</t>
  </si>
  <si>
    <t>(3.8990,0.0748,3.9737,5.4459)</t>
  </si>
  <si>
    <t>(5.0319,0.0090,5.0410,5.6253)</t>
  </si>
  <si>
    <t>(6.5281,0.0145,6.5427,8.9236)</t>
  </si>
  <si>
    <t>(5.1956,0.0033,5.1989,7.7438)</t>
  </si>
  <si>
    <t>(2.1321,0.1241,2.2562,5.0447)</t>
  </si>
  <si>
    <t>(6.2134,0.0022,6.2155,7.4808)</t>
  </si>
  <si>
    <t>(4.2704,0.0606,4.3311,5.6387)</t>
  </si>
  <si>
    <t>(3.9255,0.0133,3.9389,5.4669)</t>
  </si>
  <si>
    <t>(5.0326,0.0083,5.0410,5.6254)</t>
  </si>
  <si>
    <t>(6.5284,0.0141,6.5425,8.9239)</t>
  </si>
  <si>
    <t>(5.1783,0.0324,5.2106,7.7279)</t>
  </si>
  <si>
    <t>(2.1549,0.0264,2.1812,5.0723)</t>
  </si>
  <si>
    <t>(6.2008,0.0198,6.2206,7.4705)</t>
  </si>
  <si>
    <t>(4.2956,0.0108,4.3063,5.6553)</t>
  </si>
  <si>
    <t>(3.9272,0.0129,3.9402,5.4663)</t>
  </si>
  <si>
    <t>(5.0338,0.0081,5.0419,5.6248)</t>
  </si>
  <si>
    <t>(6.5273,0.0156,6.5429,8.9223)</t>
  </si>
  <si>
    <t>(5.1738,0.0396,5.2134,7.7229)</t>
  </si>
  <si>
    <t>(2.0965,0.2587,2.3552,4.9987)</t>
  </si>
  <si>
    <t>(6.2116,0.0045,6.2161,7.4792)</t>
  </si>
  <si>
    <t>(4.2628,0.0729,4.3357,5.6334)</t>
  </si>
  <si>
    <t>(3.8912,0.0884,3.9796,5.4391)</t>
  </si>
  <si>
    <t>(5.0265,0.0174,5.0439,5.6213)</t>
  </si>
  <si>
    <t>(6.5276,0.0152,6.5428,8.9226)</t>
  </si>
  <si>
    <t>(5.1560,0.0691,5.2252,7.7068)</t>
  </si>
  <si>
    <t>(2.1199,0.1617,2.2816,5.0269)</t>
  </si>
  <si>
    <t>(6.1990,0.0222,6.2211,7.4689)</t>
  </si>
  <si>
    <t>(4.2881,0.0229,4.3110,5.6501)</t>
  </si>
  <si>
    <t>(3.8928,0.0881,3.9809,5.4386)</t>
  </si>
  <si>
    <t>(5.0276,0.0172,5.0448,5.6207)</t>
  </si>
  <si>
    <t>(6.5173,0.0288,6.5462,8.9129)</t>
  </si>
  <si>
    <t>(5.1762,0.0357,5.2119,7.7251)</t>
  </si>
  <si>
    <t>(2.1227,0.1512,2.2738,5.0304)</t>
  </si>
  <si>
    <t>(6.1992,0.0220,6.2212,7.4689)</t>
  </si>
  <si>
    <t>(4.2652,0.0717,4.3368,5.6329)</t>
  </si>
  <si>
    <t>(3.9196,0.0264,3.9460,5.4600)</t>
  </si>
  <si>
    <t>(5.0283,0.0165,5.0448,5.6208)</t>
  </si>
  <si>
    <t>(6.5165,0.0299,6.5464,8.9114)</t>
  </si>
  <si>
    <t>(5.1538,0.0726,5.2264,7.7041)</t>
  </si>
  <si>
    <t>(2.0865,0.2863,2.3728,4.9850)</t>
  </si>
  <si>
    <t>(6.1974,0.0244,6.2218,7.4673)</t>
  </si>
  <si>
    <t>(4.2575,0.0840,4.3415,5.6276)</t>
  </si>
  <si>
    <t>(3.8849,0.1019,3.9868,5.4320)</t>
  </si>
  <si>
    <t>(5.0221,0.0256,5.0478,5.6167)</t>
  </si>
  <si>
    <t>(7.1363,1.0757,8.2120,1.9228)</t>
  </si>
  <si>
    <t>(5.1163,3.0377,8.1539,1.1317)</t>
  </si>
  <si>
    <t>(3.3673,4.7032,8.0705,0.0000)</t>
  </si>
  <si>
    <t>(6.9014,1.3907,8.2920,1.0001)</t>
  </si>
  <si>
    <t>(5.3733,2.8562,8.2294,0.0000)</t>
  </si>
  <si>
    <t>(4.9536,3.3041,8.2578,0.0000)</t>
  </si>
  <si>
    <t>(6.1731,2.1695,8.3426,0.0000)</t>
  </si>
  <si>
    <t>(6.7206,1.5243,8.2449,1.8106)</t>
  </si>
  <si>
    <t>(6.5240,1.5022,8.0262,1.5056)</t>
  </si>
  <si>
    <t>(3.8142,4.1728,7.9870,0.0000)</t>
  </si>
  <si>
    <t>(7.1867,1.0960,8.2827,1.0243)</t>
  </si>
  <si>
    <t>(5.6697,2.5880,8.2578,0.0000)</t>
  </si>
  <si>
    <t>(5.5430,2.6083,8.1514,0.0000)</t>
  </si>
  <si>
    <t>(6.5541,1.7730,8.3271,0.0000)</t>
  </si>
  <si>
    <t>(6.8556,1.3824,8.2380,1.8512)</t>
  </si>
  <si>
    <t>(5.9128,2.1839,8.0967,1.3403)</t>
  </si>
  <si>
    <t>(5.6263,2.1775,7.8038,1.0000)</t>
  </si>
  <si>
    <t>(6.9049,1.4022,8.3071,1.0001)</t>
  </si>
  <si>
    <t>(7.1297,1.0654,8.1951,1.0000)</t>
  </si>
  <si>
    <t>(5.7079,2.4324,8.1403,0.0000)</t>
  </si>
  <si>
    <t>(6.6792,1.6428,8.3220,0.0000)</t>
  </si>
  <si>
    <t>(5.2772,3.0187,8.2959,1.4015)</t>
  </si>
  <si>
    <t>(3.9392,4.2913,8.2305,1.0000)</t>
  </si>
  <si>
    <t>(2.3656,5.8921,8.2578,0.0000)</t>
  </si>
  <si>
    <t>(6.0607,2.2718,8.3325,1.0000)</t>
  </si>
  <si>
    <t>(4.0814,4.2612,8.3426,0.0000)</t>
  </si>
  <si>
    <t>(3.7678,4.5592,8.3271,0.0000)</t>
  </si>
  <si>
    <t>(5.0257,3.3635,8.3893,0.0000)</t>
  </si>
  <si>
    <t>(5.4343,2.8548,8.2891,1.4435)</t>
  </si>
  <si>
    <t>(3.9117,4.3555,8.2673,1.0000)</t>
  </si>
  <si>
    <t>(2.2029,5.9902,8.1931,0.0000)</t>
  </si>
  <si>
    <t>(5.9002,2.4510,8.3512,1.0000)</t>
  </si>
  <si>
    <t>(4.1507,4.1507,8.3015,0.0000)</t>
  </si>
  <si>
    <t>(3.8549,4.4670,8.3220,0.0000)</t>
  </si>
  <si>
    <t>(5.1124,3.2733,8.3857,0.0000)</t>
  </si>
  <si>
    <t>(5.2633,3.0507,8.3140,1.3876)</t>
  </si>
  <si>
    <t>(4.3369,3.8462,8.1832,1.0001)</t>
  </si>
  <si>
    <t>(2.4324,5.7079,8.1403,0.0000)</t>
  </si>
  <si>
    <t>(6.1026,2.2419,8.3445,1.0000)</t>
  </si>
  <si>
    <t>(4.4670,3.8549,8.3220,0.0000)</t>
  </si>
  <si>
    <t>(4.1234,4.1234,8.2469,0.0000)</t>
  </si>
  <si>
    <t>(5.4054,2.9684,8.3738,0.0000)</t>
  </si>
  <si>
    <t>(3.7949,4.5664,8.3613,1.0001)</t>
  </si>
  <si>
    <t>(1.7730,6.5541,8.3271,0.0000)</t>
  </si>
  <si>
    <t>(1.6428,6.6792,8.3220,0.0000)</t>
  </si>
  <si>
    <t>(3.3635,5.0257,8.3893,0.0000)</t>
  </si>
  <si>
    <t>(3.2733,5.1124,8.3857,0.0000)</t>
  </si>
  <si>
    <t>(2.9684,5.4054,8.3738,0.0000)</t>
  </si>
  <si>
    <t>(4.2112,4.2112,8.4224,0.0000)</t>
  </si>
  <si>
    <t>(7.6529,0.1059,7.7589,4.3601)</t>
  </si>
  <si>
    <t>(6.6057,0.7616,7.3673,3.5864)</t>
  </si>
  <si>
    <t>(4.8793,1.7664,6.6456,2.1177)</t>
  </si>
  <si>
    <t>(7.5879,0.1777,7.7656,3.2428)</t>
  </si>
  <si>
    <t>(6.9892,0.4145,7.4036,2.3602)</t>
  </si>
  <si>
    <t>(6.2480,1.0525,7.3005,2.0936)</t>
  </si>
  <si>
    <t>(7.2683,0.3647,7.6329,2.1246)</t>
  </si>
  <si>
    <t>(7.4638,0.3179,7.7817,4.2697)</t>
  </si>
  <si>
    <t>(7.0984,0.1789,7.2772,3.7966)</t>
  </si>
  <si>
    <t>(5.1698,1.3834,6.5532,2.2128)</t>
  </si>
  <si>
    <t>(7.6258,0.1377,7.7635,3.2574)</t>
  </si>
  <si>
    <t>(6.7827,0.6718,7.4545,2.3000)</t>
  </si>
  <si>
    <t>(6.7755,0.4049,7.1804,2.2539)</t>
  </si>
  <si>
    <t>(7.3451,0.2818,7.6269,2.1467)</t>
  </si>
  <si>
    <t>(7.4897,0.2891,7.7788,4.2822)</t>
  </si>
  <si>
    <t>(6.8042,0.5300,7.3342,3.6742)</t>
  </si>
  <si>
    <t>(5.7153,0.6150,6.3302,2.3875)</t>
  </si>
  <si>
    <t>(7.4416,0.3440,7.7856,3.1875)</t>
  </si>
  <si>
    <t>(7.1071,0.2921,7.3991,2.3887)</t>
  </si>
  <si>
    <t>(6.8148,0.3690,7.1838,2.2604)</t>
  </si>
  <si>
    <t>(7.3726,0.2572,7.6298,2.1506)</t>
  </si>
  <si>
    <t>(7.3434,0.4493,7.7928,4.1966)</t>
  </si>
  <si>
    <t>(6.3828,1.0130,7.3958,3.4821)</t>
  </si>
  <si>
    <t>(3.8809,3.0639,6.9448,1.7911)</t>
  </si>
  <si>
    <t>(7.4454,0.3347,7.7801,3.1723)</t>
  </si>
  <si>
    <t>(6.3510,1.1513,7.5023,2.1669)</t>
  </si>
  <si>
    <t>(5.8142,1.5421,7.3563,1.9638)</t>
  </si>
  <si>
    <t>(6.9755,0.6871,7.6627,2.0347)</t>
  </si>
  <si>
    <t>(7.3718,0.4180,7.7898,4.2109)</t>
  </si>
  <si>
    <t>(6.0611,1.3897,7.4508,3.3633)</t>
  </si>
  <si>
    <t>(4.2621,2.5160,6.7781,1.9203)</t>
  </si>
  <si>
    <t>(7.2504,0.5519,7.8023,3.1029)</t>
  </si>
  <si>
    <t>(6.6904,0.7575,7.4479,2.2591)</t>
  </si>
  <si>
    <t>(5.8613,1.4978,7.3590,1.9753)</t>
  </si>
  <si>
    <t>(7.0061,0.6593,7.6654,2.0404)</t>
  </si>
  <si>
    <t>(7.1664,0.6463,7.8128,4.1203)</t>
  </si>
  <si>
    <t>(6.6023,0.7597,7.3620,3.5746)</t>
  </si>
  <si>
    <t>(4.5713,2.1177,6.6890,2.0184)</t>
  </si>
  <si>
    <t>(7.2936,0.5065,7.8001,3.1166)</t>
  </si>
  <si>
    <t>(6.4862,1.0111,7.4974,2.2013)</t>
  </si>
  <si>
    <t>(6.4086,0.8330,7.2416,2.1326)</t>
  </si>
  <si>
    <t>(7.0908,0.5684,7.6592,2.0635)</t>
  </si>
  <si>
    <t>(7.0211,0.8035,7.8246,4.0426)</t>
  </si>
  <si>
    <t>(5.7844,1.6966,7.4810,3.2463)</t>
  </si>
  <si>
    <t>(3.2540,3.8083,7.0623,1.5888)</t>
  </si>
  <si>
    <t>(7.0806,0.7369,7.8175,3.0264)</t>
  </si>
  <si>
    <t>(6.0042,1.5420,7.5462,2.0607)</t>
  </si>
  <si>
    <t>(5.3745,2.0412,7.4157,1.8365)</t>
  </si>
  <si>
    <t>(6.6801,1.0156,7.6957,1.9446)</t>
  </si>
  <si>
    <t>(6.6370,0.0015,6.6385,8.6286)</t>
  </si>
  <si>
    <t>(5.2366,0.0459,5.2825,7.6235)</t>
  </si>
  <si>
    <t>(2.1575,0.1723,2.3298,5.0110)</t>
  </si>
  <si>
    <t>(6.3485,0.0030,6.3514,7.3228)</t>
  </si>
  <si>
    <t>(4.6403,0.0136,4.6539,5.6710)</t>
  </si>
  <si>
    <t>(3.9981,0.0933,4.0914,5.4187)</t>
  </si>
  <si>
    <t>(5.2739,0.0107,5.2845,5.6019)</t>
  </si>
  <si>
    <t>(6.6265,0.0153,6.6418,8.6186)</t>
  </si>
  <si>
    <t>(5.2623,0.0036,5.2659,7.6469)</t>
  </si>
  <si>
    <t>(2.1674,0.1350,2.3024,5.0234)</t>
  </si>
  <si>
    <t>(6.3491,0.0023,6.3514,7.3212)</t>
  </si>
  <si>
    <t>(4.6176,0.0586,4.6762,5.6550)</t>
  </si>
  <si>
    <t>(4.0337,0.0142,4.0479,5.4466)</t>
  </si>
  <si>
    <t>(5.2757,0.0083,5.2840,5.6027)</t>
  </si>
  <si>
    <t>(6.6275,0.0140,6.6415,8.6196)</t>
  </si>
  <si>
    <t>(5.2447,0.0327,5.2774,7.6310)</t>
  </si>
  <si>
    <t>(2.1933,0.0271,2.2204,5.0546)</t>
  </si>
  <si>
    <t>(6.3367,0.0192,6.3559,7.3118)</t>
  </si>
  <si>
    <t>(4.6443,0.0097,4.6540,5.6717)</t>
  </si>
  <si>
    <t>(4.0359,0.0130,4.0489,5.4463)</t>
  </si>
  <si>
    <t>(5.2771,0.0076,5.2847,5.6023)</t>
  </si>
  <si>
    <t>(6.6253,0.0168,6.6421,8.6181)</t>
  </si>
  <si>
    <t>(5.2342,0.0496,5.2839,7.6204)</t>
  </si>
  <si>
    <t>(2.1208,0.3071,2.4279,4.9659)</t>
  </si>
  <si>
    <t>(6.3468,0.0053,6.3521,7.3209)</t>
  </si>
  <si>
    <t>(4.6086,0.0725,4.6810,5.6490)</t>
  </si>
  <si>
    <t>(3.9895,0.1080,4.0975,5.4122)</t>
  </si>
  <si>
    <t>(5.2682,0.0191,5.2873,5.5981)</t>
  </si>
  <si>
    <t>(6.6263,0.0155,6.6418,8.6190)</t>
  </si>
  <si>
    <t>(5.2161,0.0793,5.2954,7.6044)</t>
  </si>
  <si>
    <t>(2.1475,0.2004,2.3478,4.9966)</t>
  </si>
  <si>
    <t>(6.3344,0.0222,6.3566,7.3112)</t>
  </si>
  <si>
    <t>(4.6354,0.0234,4.6589,5.6659)</t>
  </si>
  <si>
    <t>(3.9917,0.1068,4.0985,5.4120)</t>
  </si>
  <si>
    <t>(5.2696,0.0184,5.2880,5.5976)</t>
  </si>
  <si>
    <t>(6.6156,0.0295,6.6451,8.6082)</t>
  </si>
  <si>
    <t>(5.2423,0.0364,5.2787,7.6280)</t>
  </si>
  <si>
    <t>(2.1576,0.1629,2.3204,5.0092)</t>
  </si>
  <si>
    <t>(6.3350,0.0215,6.3565,7.3115)</t>
  </si>
  <si>
    <t>(4.6126,0.0685,4.6811,5.6497)</t>
  </si>
  <si>
    <t>(4.0277,0.0273,4.0550,5.4396)</t>
  </si>
  <si>
    <t>(5.2715,0.0160,5.2875,5.5984)</t>
  </si>
  <si>
    <t>(6.6144,0.0310,6.6455,8.6067)</t>
  </si>
  <si>
    <t>(5.2136,0.0832,5.2968,7.6014)</t>
  </si>
  <si>
    <t>(2.1100,0.3358,2.4458,4.9508)</t>
  </si>
  <si>
    <t>(6.3327,0.0245,6.3572,7.3093)</t>
  </si>
  <si>
    <t>(4.6035,0.0825,4.6860,5.6439)</t>
  </si>
  <si>
    <t>(3.9830,0.1216,4.1046,5.4048)</t>
  </si>
  <si>
    <t>(5.2640,0.0268,5.2908,5.5937)</t>
  </si>
  <si>
    <t>(1.9656,0.0545,2.0201,4.2171)</t>
  </si>
  <si>
    <t>(0.7926,0.2738,1.0664,2.7064)</t>
  </si>
  <si>
    <t>(0.3330,0.3099,0.6429,1.0709)</t>
  </si>
  <si>
    <t>(1.9278,0.0806,2.0084,3.1269)</t>
  </si>
  <si>
    <t>(0.9660,0.1625,1.1285,1.6106)</t>
  </si>
  <si>
    <t>(0.7944,0.2837,1.0781,1.4391)</t>
  </si>
  <si>
    <t>(1.4177,0.1434,1.5611,1.7332)</t>
  </si>
  <si>
    <t>(1.9481,0.1506,2.0987,4.1974)</t>
  </si>
  <si>
    <t>(0.7970,0.0952,0.8922,2.7220)</t>
  </si>
  <si>
    <t>(0.3356,0.2445,0.5802,1.0774)</t>
  </si>
  <si>
    <t>(1.9403,0.0630,2.0032,3.1338)</t>
  </si>
  <si>
    <t>(0.9957,0.2149,1.2106,1.6277)</t>
  </si>
  <si>
    <t>(0.7793,0.1386,0.9179,1.4340)</t>
  </si>
  <si>
    <t>(1.4326,0.1122,1.5448,1.7418)</t>
  </si>
  <si>
    <t>(1.9512,0.1377,2.0889,4.2008)</t>
  </si>
  <si>
    <t>(0.8001,0.1975,0.9976,2.7215)</t>
  </si>
  <si>
    <t>(0.3117,0.1512,0.4629,1.0609)</t>
  </si>
  <si>
    <t>(1.9243,0.1478,2.0721,3.1203)</t>
  </si>
  <si>
    <t>(0.9996,0.1154,1.1150,1.6427)</t>
  </si>
  <si>
    <t>(0.7954,0.1259,0.9213,1.4566)</t>
  </si>
  <si>
    <t>(1.4513,0.1019,1.5532,1.7572)</t>
  </si>
  <si>
    <t>(1.9294,0.2059,2.1353,4.1738)</t>
  </si>
  <si>
    <t>(0.7694,0.3670,1.1364,2.6690)</t>
  </si>
  <si>
    <t>(0.3236,0.5381,0.8616,1.0476)</t>
  </si>
  <si>
    <t>(1.9089,0.1445,2.0535,3.1065)</t>
  </si>
  <si>
    <t>(0.9406,0.3731,1.3137,1.5859)</t>
  </si>
  <si>
    <t>(0.7522,0.4171,1.1693,1.4013)</t>
  </si>
  <si>
    <t>(1.3778,0.2557,1.6335,1.7104)</t>
  </si>
  <si>
    <t>(1.9326,0.1929,2.1255,4.1775)</t>
  </si>
  <si>
    <t>(0.7735,0.4614,1.2350,2.6691)</t>
  </si>
  <si>
    <t>(0.2995,0.4535,0.7530,1.0311)</t>
  </si>
  <si>
    <t>(1.8932,0.2285,2.1217,3.0944)</t>
  </si>
  <si>
    <t>(0.9431,0.2773,1.2204,1.5995)</t>
  </si>
  <si>
    <t>(0.7680,0.4043,1.1723,1.4244)</t>
  </si>
  <si>
    <t>(1.3968,0.2447,1.6415,1.7258)</t>
  </si>
  <si>
    <t>(1.9152,0.2870,2.2021,4.1583)</t>
  </si>
  <si>
    <t>(0.7772,0.2913,1.0684,2.6831)</t>
  </si>
  <si>
    <t>(0.3021,0.3898,0.6919,1.0380)</t>
  </si>
  <si>
    <t>(1.9057,0.2108,2.1165,3.1015)</t>
  </si>
  <si>
    <t>(0.9738,0.3268,1.3006,1.6176)</t>
  </si>
  <si>
    <t>(0.7520,0.2640,1.0160,1.4181)</t>
  </si>
  <si>
    <t>(1.4118,0.2136,1.6254,1.7345)</t>
  </si>
  <si>
    <t>(1.8954,0.3429,2.2384,4.1343)</t>
  </si>
  <si>
    <t>(0.7495,0.5533,1.3029,2.6302)</t>
  </si>
  <si>
    <t>(0.2902,0.6763,0.9665,1.0071)</t>
  </si>
  <si>
    <t>(1.8734,0.2925,2.1660,3.0737)</t>
  </si>
  <si>
    <t>(0.9176,0.4843,1.4018,1.5753)</t>
  </si>
  <si>
    <t>(0.7248,0.5372,1.2620,1.3856)</t>
  </si>
  <si>
    <t>(1.3561,0.3566,1.7128,1.7022)</t>
  </si>
  <si>
    <t>(5.4041,1.0936,6.4977,1.7224)</t>
  </si>
  <si>
    <t>(3.6918,2.5982,6.2899,1.0000)</t>
  </si>
  <si>
    <t>(2.5048,3.4986,6.0034,0.0000)</t>
  </si>
  <si>
    <t>(5.6337,1.2084,6.8421,1.0000)</t>
  </si>
  <si>
    <t>(4.2734,2.2715,6.5449,0.0000)</t>
  </si>
  <si>
    <t>(3.9888,2.6606,6.6494,0.0000)</t>
  </si>
  <si>
    <t>(5.1636,1.8147,6.9783,0.0000)</t>
  </si>
  <si>
    <t>(5.2009,1.4334,6.6343,1.6610)</t>
  </si>
  <si>
    <t>(4.2925,1.5139,5.8064,1.1726)</t>
  </si>
  <si>
    <t>(2.7440,3.0020,5.7460,0.0000)</t>
  </si>
  <si>
    <t>(5.8497,0.9566,6.8063,1.0160)</t>
  </si>
  <si>
    <t>(4.5654,2.0839,6.6494,0.0000)</t>
  </si>
  <si>
    <t>(4.2636,2.0063,6.2699,0.0000)</t>
  </si>
  <si>
    <t>(5.4437,1.4726,6.9163,0.0000)</t>
  </si>
  <si>
    <t>(5.2922,1.3126,6.6049,1.6869)</t>
  </si>
  <si>
    <t>(4.1087,1.9612,6.0699,1.0975)</t>
  </si>
  <si>
    <t>(2.6164,2.6164,5.2329,0.0000)</t>
  </si>
  <si>
    <t>(5.6783,1.2264,6.9048,1.0000)</t>
  </si>
  <si>
    <t>(4.6899,1.7247,6.4146,0.0000)</t>
  </si>
  <si>
    <t>(4.3700,1.8623,6.2323,0.0000)</t>
  </si>
  <si>
    <t>(5.5348,1.3613,6.8961,0.0000)</t>
  </si>
  <si>
    <t>(4.2438,2.6002,6.8440,1.4067)</t>
  </si>
  <si>
    <t>(3.0127,3.5596,6.5724,1.0000)</t>
  </si>
  <si>
    <t>(1.9048,4.7445,6.6494,0.0000)</t>
  </si>
  <si>
    <t>(5.0066,1.9959,7.0025,1.0000)</t>
  </si>
  <si>
    <t>(3.4140,3.5643,6.9783,0.0000)</t>
  </si>
  <si>
    <t>(3.1295,3.7868,6.9163,0.0000)</t>
  </si>
  <si>
    <t>(4.2956,2.8749,7.1705,0.0000)</t>
  </si>
  <si>
    <t>(4.3376,2.4794,6.8170,1.4324)</t>
  </si>
  <si>
    <t>(3.0415,3.6730,6.7145,1.0000)</t>
  </si>
  <si>
    <t>(1.7247,4.6899,6.4146,0.0000)</t>
  </si>
  <si>
    <t>(4.9099,2.1709,7.0808,1.0000)</t>
  </si>
  <si>
    <t>(3.4079,3.4079,6.8158,0.0000)</t>
  </si>
  <si>
    <t>(3.1945,3.7017,6.8961,0.0000)</t>
  </si>
  <si>
    <t>(4.3625,2.7932,7.1557,0.0000)</t>
  </si>
  <si>
    <t>(4.2746,2.6443,6.9189,1.3984)</t>
  </si>
  <si>
    <t>(3.2607,3.1366,6.3973,1.0000)</t>
  </si>
  <si>
    <t>(1.8623,4.3700,6.2323,0.0000)</t>
  </si>
  <si>
    <t>(5.0736,1.9807,7.0543,1.0000)</t>
  </si>
  <si>
    <t>(3.7017,3.1945,6.8961,0.0000)</t>
  </si>
  <si>
    <t>(3.3045,3.3045,6.6089,0.0000)</t>
  </si>
  <si>
    <t>(4.5870,2.5189,7.1060,0.0000)</t>
  </si>
  <si>
    <t>(3.3463,3.7539,7.1003,1.1521)</t>
  </si>
  <si>
    <t>(1.4726,5.4437,6.9163,0.0000)</t>
  </si>
  <si>
    <t>(1.3613,5.5348,6.8961,0.0000)</t>
  </si>
  <si>
    <t>(4.4052,2.8012,7.2064,1.0000)</t>
  </si>
  <si>
    <t>(2.7932,4.3625,7.1557,0.0000)</t>
  </si>
  <si>
    <t>(2.5189,4.5870,7.1060,0.0000)</t>
  </si>
  <si>
    <t>(3.6561,3.6561,7.3121,0.0000)</t>
  </si>
  <si>
    <t>(4.0189,4.0189,8.0379,0.0000)</t>
  </si>
  <si>
    <t>(3.5546,4.5381,8.0926,0.0000)</t>
  </si>
  <si>
    <t>(5.4614,2.7805,8.2419,0.0000)</t>
  </si>
  <si>
    <t>(4.5381,3.5546,8.0926,0.0000)</t>
  </si>
  <si>
    <t>(3.9361,3.9361,7.8721,0.0000)</t>
  </si>
  <si>
    <t>(5.9156,2.3005,8.2161,0.0000)</t>
  </si>
  <si>
    <t>(4.7032,3.3673,8.0705,0.0000)</t>
  </si>
  <si>
    <t>(4.1728,3.8142,7.9870,0.0000)</t>
  </si>
  <si>
    <t>(3.9012,3.9012,7.8023,0.0000)</t>
  </si>
  <si>
    <t>(5.8921,2.3656,8.2578,0.0000)</t>
  </si>
  <si>
    <t>(5.9902,2.2029,8.1931,0.0000)</t>
  </si>
  <si>
    <t>(2.7805,5.4614,8.2419,0.0000)</t>
  </si>
  <si>
    <t>(2.3005,5.9156,8.2161,0.0000)</t>
  </si>
  <si>
    <t>(4.1579,4.1579,8.3159,0.0000)</t>
  </si>
  <si>
    <t>(2.8562,5.3733,8.2294,0.0000)</t>
  </si>
  <si>
    <t>(2.5880,5.6697,8.2578,0.0000)</t>
  </si>
  <si>
    <t>(4.2612,4.0814,8.3426,0.0000)</t>
  </si>
  <si>
    <t>(3.3041,4.9536,8.2578,0.0000)</t>
  </si>
  <si>
    <t>(2.6083,5.5430,8.1514,0.0000)</t>
  </si>
  <si>
    <t>(4.5592,3.7678,8.3271,0.0000)</t>
  </si>
  <si>
    <t>(2.1695,6.1731,8.3426,0.0000)</t>
  </si>
  <si>
    <t>(3.9310,3.9310,7.8621,0.0000)</t>
  </si>
  <si>
    <t>(3.8281,4.1528,7.9808,0.0000)</t>
  </si>
  <si>
    <t>(5.5473,2.5987,8.1461,0.0000)</t>
  </si>
  <si>
    <t>(4.1528,3.8281,7.9808,0.0000)</t>
  </si>
  <si>
    <t>(3.8992,3.8992,7.7983,0.0000)</t>
  </si>
  <si>
    <t>(5.6966,2.4393,8.1359,0.0000)</t>
  </si>
  <si>
    <t>(4.2074,3.7640,7.9714,0.0000)</t>
  </si>
  <si>
    <t>(4.0308,3.9119,7.9427,0.0000)</t>
  </si>
  <si>
    <t>(3.8869,3.8869,7.7738,0.0000)</t>
  </si>
  <si>
    <t>(5.5927,2.6034,8.1960,0.0000)</t>
  </si>
  <si>
    <t>(5.7193,2.4072,8.1264,0.0000)</t>
  </si>
  <si>
    <t>(2.5987,5.5473,8.1461,0.0000)</t>
  </si>
  <si>
    <t>(2.4393,5.6966,8.1359,0.0000)</t>
  </si>
  <si>
    <t>(4.1214,4.1214,8.2429,0.0000)</t>
  </si>
  <si>
    <t>(2.6250,5.5155,8.1405,0.0000)</t>
  </si>
  <si>
    <t>(2.6825,5.5135,8.1960,0.0000)</t>
  </si>
  <si>
    <t>(4.1743,4.1088,8.2832,0.0000)</t>
  </si>
  <si>
    <t>(2.9101,5.2859,8.1960,0.0000)</t>
  </si>
  <si>
    <t>(2.5395,5.5732,8.1128,0.0000)</t>
  </si>
  <si>
    <t>(4.2673,4.0101,8.2775,0.0000)</t>
  </si>
  <si>
    <t>(1.9555,6.3277,8.2832,0.0000)</t>
  </si>
  <si>
    <t>(1.8273,6.4502,8.2775,0.0000)</t>
  </si>
  <si>
    <t>(3.2415,5.0989,8.3405,0.0000)</t>
  </si>
  <si>
    <t>(5.3369,0.8688,6.2057,1.9663)</t>
  </si>
  <si>
    <t>(3.8653,2.1713,6.0366,1.1130)</t>
  </si>
  <si>
    <t>(2.6914,3.0085,5.6998,0.0000)</t>
  </si>
  <si>
    <t>(5.5879,1.0203,6.6082,1.0988)</t>
  </si>
  <si>
    <t>(4.2230,2.0098,6.2329,0.0000)</t>
  </si>
  <si>
    <t>(4.1437,2.2813,6.4250,0.0000)</t>
  </si>
  <si>
    <t>(5.1528,1.5924,6.7453,0.0000)</t>
  </si>
  <si>
    <t>(4.9710,1.4360,6.4070,1.8550)</t>
  </si>
  <si>
    <t>(4.2454,1.4146,5.6600,1.2404)</t>
  </si>
  <si>
    <t>(2.7662,2.8503,5.6165,0.0000)</t>
  </si>
  <si>
    <t>(5.6745,0.9300,6.6045,1.1236)</t>
  </si>
  <si>
    <t>(4.3221,2.1029,6.4250,0.0000)</t>
  </si>
  <si>
    <t>(4.2183,1.9221,6.1404,0.0000)</t>
  </si>
  <si>
    <t>(5.2393,1.4842,6.7235,0.0000)</t>
  </si>
  <si>
    <t>(5.0013,1.3944,6.3958,1.8643)</t>
  </si>
  <si>
    <t>(3.9954,1.9697,5.9651,1.1480)</t>
  </si>
  <si>
    <t>(2.5800,2.5800,5.1599,0.0000)</t>
  </si>
  <si>
    <t>(5.4153,1.3196,6.7349,1.0490)</t>
  </si>
  <si>
    <t>(4.3535,1.8323,6.1858,0.0000)</t>
  </si>
  <si>
    <t>(4.2527,1.8748,6.1275,0.0000)</t>
  </si>
  <si>
    <t>(5.2698,1.4460,6.7158,0.0000)</t>
  </si>
  <si>
    <t>(4.2096,2.3884,6.5980,1.6329)</t>
  </si>
  <si>
    <t>(3.0733,3.2742,6.3475,1.0000)</t>
  </si>
  <si>
    <t>(2.0408,4.3842,6.4250,0.0000)</t>
  </si>
  <si>
    <t>(4.8548,1.9387,6.7935,1.0000)</t>
  </si>
  <si>
    <t>(3.3460,3.3993,6.7453,0.0000)</t>
  </si>
  <si>
    <t>(3.2573,3.4662,6.7235,0.0000)</t>
  </si>
  <si>
    <t>(4.2610,2.7088,6.9698,0.0000)</t>
  </si>
  <si>
    <t>(4.2412,2.3463,6.5875,1.6422)</t>
  </si>
  <si>
    <t>(3.0637,3.4711,6.5348,1.0000)</t>
  </si>
  <si>
    <t>(1.8323,4.3535,6.1858,0.0000)</t>
  </si>
  <si>
    <t>(4.7225,2.1819,6.9043,1.0000)</t>
  </si>
  <si>
    <t>(3.2856,3.2856,6.5712,0.0000)</t>
  </si>
  <si>
    <t>(3.2801,3.4357,6.7158,0.0000)</t>
  </si>
  <si>
    <t>(4.2843,2.6796,6.9639,0.0000)</t>
  </si>
  <si>
    <t>(4.0189,2.7224,6.7412,1.5646)</t>
  </si>
  <si>
    <t>(3.1504,3.1382,6.2885,1.0000)</t>
  </si>
  <si>
    <t>(1.8748,4.2527,6.1275,0.0000)</t>
  </si>
  <si>
    <t>(4.7796,2.1216,6.9012,1.0000)</t>
  </si>
  <si>
    <t>(3.4357,3.2801,6.7158,0.0000)</t>
  </si>
  <si>
    <t>(3.2514,3.2514,6.5027,0.0000)</t>
  </si>
  <si>
    <t>(4.3524,2.5943,6.9468,0.0000)</t>
  </si>
  <si>
    <t>(3.2672,3.6393,6.9064,1.3463)</t>
  </si>
  <si>
    <t>(2.5450,4.2069,6.7519,1.0000)</t>
  </si>
  <si>
    <t>(1.4460,5.2698,6.7158,0.0000)</t>
  </si>
  <si>
    <t>(4.2078,2.8398,7.0476,1.0000)</t>
  </si>
  <si>
    <t>(2.6796,4.2843,6.9639,0.0000)</t>
  </si>
  <si>
    <t>(2.5943,4.3524,6.9468,0.0000)</t>
  </si>
  <si>
    <t>(3.5717,3.5717,7.1433,0.0000)</t>
  </si>
  <si>
    <t>(1.6907,0.0440,1.7347,4.3227)</t>
  </si>
  <si>
    <t>(0.7378,0.2158,0.9536,2.7311)</t>
  </si>
  <si>
    <t>(0.3249,0.2418,0.5667,1.0788)</t>
  </si>
  <si>
    <t>(1.6823,0.0663,1.7486,3.1360)</t>
  </si>
  <si>
    <t>(0.8143,0.1321,0.9465,1.5463)</t>
  </si>
  <si>
    <t>(0.7504,0.2229,0.9733,1.4356)</t>
  </si>
  <si>
    <t>(1.2433,0.1166,1.3599,1.6932)</t>
  </si>
  <si>
    <t>(1.6740,0.1477,1.8217,4.2998)</t>
  </si>
  <si>
    <t>(0.7374,0.0874,0.8248,2.7376)</t>
  </si>
  <si>
    <t>(0.3256,0.2234,0.5490,1.0806)</t>
  </si>
  <si>
    <t>(1.6899,0.0610,1.7509,3.1393)</t>
  </si>
  <si>
    <t>(0.8373,0.2023,1.0396,1.5607)</t>
  </si>
  <si>
    <t>(0.7319,0.1277,0.8597,1.4250)</t>
  </si>
  <si>
    <t>(1.2494,0.1074,1.3568,1.6971)</t>
  </si>
  <si>
    <t>(1.6749,0.1434,1.8182,4.3011)</t>
  </si>
  <si>
    <t>(0.7399,0.1935,0.9333,2.7355)</t>
  </si>
  <si>
    <t>(0.3018,0.1463,0.4481,1.0624)</t>
  </si>
  <si>
    <t>(1.6755,0.1523,1.8278,3.1255)</t>
  </si>
  <si>
    <t>(0.8353,0.1173,0.9526,1.5718)</t>
  </si>
  <si>
    <t>(0.7451,0.1231,0.8682,1.4458)</t>
  </si>
  <si>
    <t>(1.2651,0.1036,1.3688,1.7123)</t>
  </si>
  <si>
    <t>(1.6602,0.1923,1.8525,4.2789)</t>
  </si>
  <si>
    <t>(0.7172,0.3020,1.0191,2.6928)</t>
  </si>
  <si>
    <t>(0.3165,0.4535,0.7700,1.0574)</t>
  </si>
  <si>
    <t>(1.6656,0.1281,1.7936,3.1165)</t>
  </si>
  <si>
    <t>(0.7943,0.3309,1.1253,1.5238)</t>
  </si>
  <si>
    <t>(0.7121,0.3468,1.0588,1.3994)</t>
  </si>
  <si>
    <t>(1.2066,0.2242,1.4308,1.6692)</t>
  </si>
  <si>
    <t>(1.6611,0.1879,1.8491,4.2802)</t>
  </si>
  <si>
    <t>(0.7206,0.4015,1.1221,2.6953)</t>
  </si>
  <si>
    <t>(0.2926,0.3824,0.6750,1.0400)</t>
  </si>
  <si>
    <t>(1.6513,0.2185,1.8698,3.1028)</t>
  </si>
  <si>
    <t>(0.7911,0.2490,1.0401,1.5339)</t>
  </si>
  <si>
    <t>(0.7250,0.3419,1.0669,1.4207)</t>
  </si>
  <si>
    <t>(1.2225,0.2197,1.4423,1.6852)</t>
  </si>
  <si>
    <t>(1.6444,0.2893,1.9338,4.2589)</t>
  </si>
  <si>
    <t>(0.7193,0.2797,0.9990,2.6986)</t>
  </si>
  <si>
    <t>(0.2933,0.3644,0.6577,1.0419)</t>
  </si>
  <si>
    <t>(1.6588,0.2132,1.8720,3.1062)</t>
  </si>
  <si>
    <t>(0.8150,0.3161,1.1310,1.5494)</t>
  </si>
  <si>
    <t>(0.7056,0.2504,0.9560,1.4088)</t>
  </si>
  <si>
    <t>(1.2288,0.2105,1.4392,1.6892)</t>
  </si>
  <si>
    <t>(1.6298,0.3345,1.9642,4.2373)</t>
  </si>
  <si>
    <t>(0.6993,0.4864,1.1857,2.6560)</t>
  </si>
  <si>
    <t>(0.2843,0.5892,0.8735,1.0175)</t>
  </si>
  <si>
    <t>(1.6338,0.2802,1.9140,3.0830)</t>
  </si>
  <si>
    <t>(0.7709,0.4443,1.2152,1.5112)</t>
  </si>
  <si>
    <t>(0.6856,0.4654,1.1510,1.3835)</t>
  </si>
  <si>
    <t>(1.1852,0.3268,1.5121,1.6612)</t>
  </si>
  <si>
    <t>(2.4102,0.0749,2.4851,4.0373)</t>
  </si>
  <si>
    <t>(0.8769,0.3897,1.2666,2.6617)</t>
  </si>
  <si>
    <t>(0.3438,0.4475,0.7914,1.0551)</t>
  </si>
  <si>
    <t>(2.3400,0.1072,2.4473,3.0912)</t>
  </si>
  <si>
    <t>(1.2642,0.2175,1.4816,1.7112)</t>
  </si>
  <si>
    <t>(0.8622,0.4055,1.2677,1.4402)</t>
  </si>
  <si>
    <t>(1.7360,0.1925,1.9285,1.7919)</t>
  </si>
  <si>
    <t>(2.3941,0.1537,2.5479,4.0236)</t>
  </si>
  <si>
    <t>(0.8936,0.1079,1.0015,2.6970)</t>
  </si>
  <si>
    <t>(0.3511,0.2799,0.6310,1.0721)</t>
  </si>
  <si>
    <t>(2.3633,0.0655,2.4288,3.1050)</t>
  </si>
  <si>
    <t>(1.3077,0.2314,1.5391,1.7324)</t>
  </si>
  <si>
    <t>(0.8564,0.1566,1.0130,1.4472)</t>
  </si>
  <si>
    <t>(1.7698,0.1179,1.8877,1.8088)</t>
  </si>
  <si>
    <t>(2.4014,0.1285,2.5299,4.0307)</t>
  </si>
  <si>
    <t>(0.8979,0.2032,1.1011,2.6991)</t>
  </si>
  <si>
    <t>(0.3272,0.1589,0.4860,1.0585)</t>
  </si>
  <si>
    <t>(2.3456,0.1396,2.4851,3.0932)</t>
  </si>
  <si>
    <t>(1.3230,0.1106,1.4336,1.7517)</t>
  </si>
  <si>
    <t>(0.8777,0.1299,1.0077,1.4725)</t>
  </si>
  <si>
    <t>(1.7932,0.0980,1.8912,1.8235)</t>
  </si>
  <si>
    <t>(2.3646,0.2300,2.5946,3.9933)</t>
  </si>
  <si>
    <t>(0.8489,0.4946,1.3435,2.6206)</t>
  </si>
  <si>
    <t>(0.3328,0.7007,1.0334,1.0295)</t>
  </si>
  <si>
    <t>(2.3176,0.1741,2.4917,3.0715)</t>
  </si>
  <si>
    <t>(1.2281,0.4431,1.6712,1.6833)</t>
  </si>
  <si>
    <t>(0.8136,0.5538,1.3674,1.3997)</t>
  </si>
  <si>
    <t>(1.6907,0.3107,2.0014,1.7695)</t>
  </si>
  <si>
    <t>(2.3722,0.2045,2.5767,4.0005)</t>
  </si>
  <si>
    <t>(0.8550,0.5789,1.4339,2.6242)</t>
  </si>
  <si>
    <t>(0.3085,0.5950,0.9035,1.0141)</t>
  </si>
  <si>
    <t>(2.3000,0.2472,2.5472,3.0599)</t>
  </si>
  <si>
    <t>(1.2419,0.3271,1.5690,1.7026)</t>
  </si>
  <si>
    <t>(0.8344,0.5278,1.3622,1.4259)</t>
  </si>
  <si>
    <t>(1.7146,0.2897,2.0043,1.7852)</t>
  </si>
  <si>
    <t>(2.3565,0.2814,2.6379,3.9875)</t>
  </si>
  <si>
    <t>(0.8707,0.3097,1.1803,2.6578)</t>
  </si>
  <si>
    <t>(0.3156,0.4316,0.7472,1.0317)</t>
  </si>
  <si>
    <t>(2.3237,0.2052,2.5290,3.0740)</t>
  </si>
  <si>
    <t>(1.2865,0.3385,1.6250,1.7245)</t>
  </si>
  <si>
    <t>(0.8276,0.2858,1.1134,1.4314)</t>
  </si>
  <si>
    <t>(1.7487,0.2154,1.9641,1.8011)</t>
  </si>
  <si>
    <t>(2.3255,0.3587,2.6843,3.9567)</t>
  </si>
  <si>
    <t>(0.8262,0.6823,1.5084,2.5822)</t>
  </si>
  <si>
    <t>(0.2984,0.8411,1.1395,1.0001)</t>
  </si>
  <si>
    <t>(2.2767,0.3143,2.5910,3.0401)</t>
  </si>
  <si>
    <t>(1.2057,0.5492,1.7549,1.6752)</t>
  </si>
  <si>
    <t>(0.7847,0.6754,1.4601,1.3845)</t>
  </si>
  <si>
    <t>(1.6686,0.4075,2.0761,1.7621)</t>
  </si>
  <si>
    <t>(5.3749,1.5350,6.9100,1.3424)</t>
  </si>
  <si>
    <t>(3.5089,3.1527,6.6616,1.0000)</t>
  </si>
  <si>
    <t>(2.1900,4.2724,6.4625,0.0000)</t>
  </si>
  <si>
    <t>(5.7834,1.3752,7.1586,1.0000)</t>
  </si>
  <si>
    <t>(4.3318,2.6560,6.9878,0.0000)</t>
  </si>
  <si>
    <t>(3.6973,3.2832,6.9805,0.0000)</t>
  </si>
  <si>
    <t>(5.1502,2.1584,7.3086,0.0000)</t>
  </si>
  <si>
    <t>(5.5254,1.4284,6.9539,1.3642)</t>
  </si>
  <si>
    <t>(4.3478,1.6734,6.0212,1.0696)</t>
  </si>
  <si>
    <t>(2.7031,3.2353,5.9383,0.0000)</t>
  </si>
  <si>
    <t>(6.2036,0.8832,7.0868,1.0000)</t>
  </si>
  <si>
    <t>(4.9662,2.0143,6.9805,0.0000)</t>
  </si>
  <si>
    <t>(4.3262,2.1328,6.4590,0.0000)</t>
  </si>
  <si>
    <t>(5.7682,1.4296,7.1978,0.0000)</t>
  </si>
  <si>
    <t>(5.7077,1.1983,6.9060,1.4106)</t>
  </si>
  <si>
    <t>(4.2750,1.9494,6.2244,1.0178)</t>
  </si>
  <si>
    <t>(2.6707,2.6707,5.3414,0.0000)</t>
  </si>
  <si>
    <t>(6.1029,1.0404,7.1433,1.0000)</t>
  </si>
  <si>
    <t>(5.2292,1.5374,6.7666,0.0000)</t>
  </si>
  <si>
    <t>(4.5483,1.8390,6.3873,0.0000)</t>
  </si>
  <si>
    <t>(5.9461,1.2198,7.1659,0.0000)</t>
  </si>
  <si>
    <t>(4.2024,2.9869,7.1892,1.0609)</t>
  </si>
  <si>
    <t>(2.8782,4.0164,6.8946,1.0000)</t>
  </si>
  <si>
    <t>(1.6830,5.2975,6.9805,0.0000)</t>
  </si>
  <si>
    <t>(5.2100,2.0717,7.2818,1.0000)</t>
  </si>
  <si>
    <t>(3.5202,3.7884,7.3086,0.0000)</t>
  </si>
  <si>
    <t>(2.8999,4.2979,7.1978,0.0000)</t>
  </si>
  <si>
    <t>(4.3368,3.1176,7.4544,0.0000)</t>
  </si>
  <si>
    <t>(4.3796,2.7679,7.1475,1.1037)</t>
  </si>
  <si>
    <t>(2.9592,4.0217,6.9809,1.0000)</t>
  </si>
  <si>
    <t>(1.5374,5.2292,6.7666,0.0000)</t>
  </si>
  <si>
    <t>(5.1633,2.1606,7.3239,1.0000)</t>
  </si>
  <si>
    <t>(3.5859,3.5859,7.1718,0.0000)</t>
  </si>
  <si>
    <t>(3.0169,4.1490,7.1659,0.0000)</t>
  </si>
  <si>
    <t>(4.4587,2.9739,7.4326,0.0000)</t>
  </si>
  <si>
    <t>(4.6450,2.5293,7.1744,1.1412)</t>
  </si>
  <si>
    <t>(3.4230,3.1299,6.5529,1.0000)</t>
  </si>
  <si>
    <t>(1.8390,4.5483,6.3873,0.0000)</t>
  </si>
  <si>
    <t>(5.5108,1.7562,7.2670,1.0000)</t>
  </si>
  <si>
    <t>(4.1490,3.0169,7.1659,0.0000)</t>
  </si>
  <si>
    <t>(3.3820,3.3820,6.7640,0.0000)</t>
  </si>
  <si>
    <t>(4.9678,2.3735,7.3413,0.0000)</t>
  </si>
  <si>
    <t>(3.6074,3.7675,7.3749,1.0000)</t>
  </si>
  <si>
    <t>(1.4296,5.7682,7.1978,0.0000)</t>
  </si>
  <si>
    <t>(1.2198,5.9461,7.1659,0.0000)</t>
  </si>
  <si>
    <t>(3.1176,4.3368,7.4544,0.0000)</t>
  </si>
  <si>
    <t>(2.9739,4.4587,7.4326,0.0000)</t>
  </si>
  <si>
    <t>(2.3735,4.9678,7.3413,0.0000)</t>
  </si>
  <si>
    <t>(3.7773,3.7773,7.5547,0.0000)</t>
  </si>
  <si>
    <t>(4.1194,4.1194,8.2389,0.0000)</t>
  </si>
  <si>
    <t>(3.1316,5.1042,8.2358,0.0000)</t>
  </si>
  <si>
    <t>(5.3259,3.0344,8.3603,0.0000)</t>
  </si>
  <si>
    <t>(5.1042,3.1316,8.2358,0.0000)</t>
  </si>
  <si>
    <t>(3.9863,3.9863,7.9727,0.0000)</t>
  </si>
  <si>
    <t>(6.2440,2.0770,8.3210,0.0000)</t>
  </si>
  <si>
    <t>(5.4255,2.7811,8.2066,0.0000)</t>
  </si>
  <si>
    <t>(4.3857,3.6642,8.0499,0.0000)</t>
  </si>
  <si>
    <t>(6.3316,2.0115,8.3431,0.0000)</t>
  </si>
  <si>
    <t>(3.0344,5.3259,8.3603,0.0000)</t>
  </si>
  <si>
    <t>(3.1718,5.1731,8.3449,0.0000)</t>
  </si>
  <si>
    <t>(3.9241,4.4190,8.3431,0.0000)</t>
  </si>
  <si>
    <t>(2.7095,5.4961,8.2056,0.0000)</t>
  </si>
  <si>
    <t>(2.4871,5.9345,8.4216,0.0000)</t>
  </si>
  <si>
    <t>Decentralized</t>
  </si>
  <si>
    <t>Centralized</t>
  </si>
  <si>
    <t>total profit:</t>
  </si>
  <si>
    <t>player1 profit:</t>
  </si>
  <si>
    <t>player2 profit:</t>
  </si>
  <si>
    <t>g:</t>
  </si>
  <si>
    <t>(8.5581,0.0196,9.0255,8.5777)</t>
  </si>
  <si>
    <t>(8.5523,0.0143,9.4161,8.5666)</t>
  </si>
  <si>
    <t>(8.5461,0.0139,9.8390,8.5600)</t>
  </si>
  <si>
    <t>(8.5280,0.049,8.5777,7.6829)</t>
  </si>
  <si>
    <t>(8.4220,0.0092,8.4312,10.0000)</t>
  </si>
  <si>
    <t>(8.5238,0.0420,8.5658,8.5863)</t>
  </si>
  <si>
    <t>(8.3925,0.0038,8.3964,10.0000)</t>
  </si>
  <si>
    <t>(8.4178,0.0033,8.4210,10.0000)</t>
  </si>
  <si>
    <t>BASE(decent)</t>
  </si>
  <si>
    <t>BASE(cent)</t>
  </si>
  <si>
    <t>*14*</t>
  </si>
  <si>
    <r>
      <rPr>
        <b/>
        <i/>
        <sz val="12"/>
        <color theme="1"/>
        <rFont val="Calibri"/>
        <family val="2"/>
        <charset val="162"/>
        <scheme val="minor"/>
      </rPr>
      <t>*</t>
    </r>
    <r>
      <rPr>
        <b/>
        <sz val="12"/>
        <color theme="1"/>
        <rFont val="Calibri"/>
        <family val="2"/>
        <scheme val="minor"/>
      </rPr>
      <t>14*</t>
    </r>
  </si>
  <si>
    <t>(8.4178,0.0035,8.4213,10.0000)</t>
  </si>
  <si>
    <t>operation cost</t>
  </si>
  <si>
    <t>price sensitivity</t>
  </si>
  <si>
    <t>?</t>
  </si>
  <si>
    <t>change in P1 profit (%)</t>
  </si>
  <si>
    <t>change in total profit (%)</t>
  </si>
  <si>
    <t>change in P2 profit (%)</t>
  </si>
  <si>
    <t>change in        g (%)</t>
  </si>
  <si>
    <t>change in         g (%)</t>
  </si>
  <si>
    <t>1) In all cases, profit of player 1 increases whereas profit of player 2 drops significantly. Total profit of the system also increases, so marketplace would benefit from it.                                                                                                                            2) Also player 1 offers broader assorment in without g case than with g case</t>
  </si>
  <si>
    <t>When we apply g-setting to decentralized system:</t>
  </si>
  <si>
    <t>When we apply g-setting to centralized system:</t>
  </si>
  <si>
    <t>SAME AS 1a</t>
  </si>
  <si>
    <t xml:space="preserve">CENTRALIZED </t>
  </si>
  <si>
    <r>
      <t xml:space="preserve">DECENTRALIZED without g </t>
    </r>
    <r>
      <rPr>
        <i/>
        <sz val="18"/>
        <color theme="1"/>
        <rFont val="Calibri"/>
        <family val="2"/>
        <charset val="162"/>
        <scheme val="minor"/>
      </rPr>
      <t>(P1 profit, P2 profit, g value, total profit)</t>
    </r>
  </si>
  <si>
    <r>
      <t xml:space="preserve">DECENTRALIZED with g </t>
    </r>
    <r>
      <rPr>
        <i/>
        <sz val="18"/>
        <color theme="1"/>
        <rFont val="Calibri"/>
        <family val="2"/>
        <charset val="162"/>
        <scheme val="minor"/>
      </rPr>
      <t>(P1 profit, P2 profit, g value, total profit)</t>
    </r>
  </si>
  <si>
    <r>
      <t xml:space="preserve">CENTRALIZED with g </t>
    </r>
    <r>
      <rPr>
        <i/>
        <sz val="18"/>
        <color theme="1"/>
        <rFont val="Calibri"/>
        <family val="2"/>
        <charset val="162"/>
        <scheme val="minor"/>
      </rPr>
      <t>(P1 profit, P2 profit, total profit, g value)</t>
    </r>
  </si>
  <si>
    <r>
      <t xml:space="preserve">Decentralized with g </t>
    </r>
    <r>
      <rPr>
        <i/>
        <sz val="13"/>
        <rFont val="Calibri"/>
        <family val="2"/>
        <charset val="162"/>
        <scheme val="minor"/>
      </rPr>
      <t>(P1 profit, P2 profit, g value, total profit)</t>
    </r>
  </si>
  <si>
    <r>
      <t xml:space="preserve">Centralized with g </t>
    </r>
    <r>
      <rPr>
        <i/>
        <sz val="13"/>
        <rFont val="Calibri"/>
        <family val="2"/>
        <charset val="162"/>
        <scheme val="minor"/>
      </rPr>
      <t>(P1 profit, P2 profit, total profit, g value)</t>
    </r>
  </si>
  <si>
    <r>
      <t xml:space="preserve">Decentralized without g  </t>
    </r>
    <r>
      <rPr>
        <i/>
        <sz val="13"/>
        <rFont val="Calibri"/>
        <family val="2"/>
        <charset val="162"/>
        <scheme val="minor"/>
      </rPr>
      <t>(P1 profit, P2 profit, g value, total profit)</t>
    </r>
  </si>
  <si>
    <r>
      <t xml:space="preserve">Decentralized with g  </t>
    </r>
    <r>
      <rPr>
        <i/>
        <sz val="13"/>
        <rFont val="Calibri"/>
        <family val="2"/>
        <charset val="162"/>
        <scheme val="minor"/>
      </rPr>
      <t>(P1 profit, P2 profit, g value, total profit)</t>
    </r>
  </si>
  <si>
    <r>
      <t xml:space="preserve">Centralized without g </t>
    </r>
    <r>
      <rPr>
        <i/>
        <sz val="13"/>
        <rFont val="Calibri"/>
        <family val="2"/>
        <charset val="162"/>
        <scheme val="minor"/>
      </rPr>
      <t>(P1 profit, P2 profit, g value, total profit)</t>
    </r>
  </si>
  <si>
    <t xml:space="preserve">In centralized setting, profit of player 2 increases, while profit of player 1 slightly decreases. Having said that, profit of player 1 still larger than in without-g scenario. Total profit of the system increases. Also, g value drops significantly.  </t>
  </si>
  <si>
    <t>(7.6079,0.1436,4.0426,7.7515)</t>
  </si>
  <si>
    <t>(6.7669,0.5778,4.0426,7.3447)</t>
  </si>
  <si>
    <t>(5.1230,0.6252,4.0426,5.7483)</t>
  </si>
  <si>
    <t>(7.6338,0.0825,4.0426,7.7163)</t>
  </si>
  <si>
    <t>(6.9064,0.0856,4.0426,6.9920)</t>
  </si>
  <si>
    <t>(6.3665,0.3199,4.0426,6.6863)</t>
  </si>
  <si>
    <t>(7.1399,0.0594,4.0426,7.1994)</t>
  </si>
  <si>
    <t>(7.4100,0.3680,4.0426,7.7781)</t>
  </si>
  <si>
    <t>(7.1280,0.1419,4.0426,7.2700)</t>
  </si>
  <si>
    <t>(5.2041,0.4975,4.0426,5.7016)</t>
  </si>
  <si>
    <t>(7.6507,0.0647,4.0426,7.7155)</t>
  </si>
  <si>
    <t>(6.8001,0.2223,4.0426,7.0223)</t>
  </si>
  <si>
    <t>(6.5486,0.0766,4.0426,6.6251)</t>
  </si>
  <si>
    <t>(7.1516,0.0466,4.0426,7.1982)</t>
  </si>
  <si>
    <t>(7.4371,0.3376,4.0426,7.7747)</t>
  </si>
  <si>
    <t>(6.8970,0.4217,4.0426,7.3187)</t>
  </si>
  <si>
    <t>(5.4284,0.1412,4.0426,5.5696)</t>
  </si>
  <si>
    <t>(7.5341,0.1963,4.0426,7.7304)</t>
  </si>
  <si>
    <t>(6.9314,0.0614,4.0426,6.9928)</t>
  </si>
  <si>
    <t>(6.5581,0.0700,4.0426,6.6281)</t>
  </si>
  <si>
    <t>(7.1576,0.0426,4.0426,7.2002)</t>
  </si>
  <si>
    <t>(7.2896,0.5016,4.0426,7.7912)</t>
  </si>
  <si>
    <t>(6.6597,0.7043,4.0426,7.3639)</t>
  </si>
  <si>
    <t>(4.8500,1.0556,4.0426,5.9056)</t>
  </si>
  <si>
    <t>(7.5773,0.1464,4.0426,7.7237)</t>
  </si>
  <si>
    <t>(6.7311,0.3042,4.0426,7.0354)</t>
  </si>
  <si>
    <t>(6.3092,0.3917,4.0426,6.7009)</t>
  </si>
  <si>
    <t>(7.1011,0.1055,4.0426,7.2066)</t>
  </si>
  <si>
    <t>(7.3159,0.4720,4.0426,7.7879)</t>
  </si>
  <si>
    <t>(6.4597,0.9465,4.0426,7.4063)</t>
  </si>
  <si>
    <t>(5.0424,0.7498,4.0426,5.7922)</t>
  </si>
  <si>
    <t>(7.4627,0.2757,4.0426,7.7384)</t>
  </si>
  <si>
    <t>(6.8601,0.1462,4.0426,7.0063)</t>
  </si>
  <si>
    <t>(6.3183,0.3856,4.0426,6.7038)</t>
  </si>
  <si>
    <t>(7.1070,0.1016,4.0426,7.2086)</t>
  </si>
  <si>
    <t>(7.1342,0.6782,4.0426,7.8124)</t>
  </si>
  <si>
    <t>(6.7863,0.5522,4.0426,7.3385)</t>
  </si>
  <si>
    <t>(5.1214,0.6254,4.0426,5.7467)</t>
  </si>
  <si>
    <t>(7.4790,0.2586,4.0426,7.7376)</t>
  </si>
  <si>
    <t>(6.7552,0.2811,4.0426,7.0362)</t>
  </si>
  <si>
    <t>(6.4978,0.1457,4.0426,6.6435)</t>
  </si>
  <si>
    <t>(7.1186,0.0889,4.0426,7.2074)</t>
  </si>
  <si>
    <t>(7.0211,0.8035,4.0426,7.8246)</t>
  </si>
  <si>
    <t>(6.3605,1.0635,4.0426,7.4240)</t>
  </si>
  <si>
    <t>(4.7764,1.1692,4.0426,5.9456)</t>
  </si>
  <si>
    <t>(7.4083,0.3371,4.0426,7.7455)</t>
  </si>
  <si>
    <t>(6.6869,0.3623,4.0426,7.0491)</t>
  </si>
  <si>
    <t>(6.2616,0.4566,4.0426,6.7182)</t>
  </si>
  <si>
    <t>(7.0684,0.1474,4.0426,7.2158)</t>
  </si>
  <si>
    <r>
      <t xml:space="preserve">Decentralized with g fixed at 4.0426 </t>
    </r>
    <r>
      <rPr>
        <i/>
        <sz val="13"/>
        <rFont val="Calibri"/>
        <family val="2"/>
        <charset val="162"/>
        <scheme val="minor"/>
      </rPr>
      <t>(P1 profit, P2 profit, g value, total profit)</t>
    </r>
  </si>
  <si>
    <t>What if we fix g at centralized equilibrium g-value and let them compete without forcing them to choose predefined assortments to bring them to centralized equilibrium:  g = 4.0426</t>
  </si>
  <si>
    <t>1) Profit of player 1 increases but profit pf player 2 decreases while total profit of the system increases.                                    2) Player 1 offers broader assormetnt in without-g case.</t>
  </si>
  <si>
    <t xml:space="preserve"> decplayer1 profit</t>
  </si>
  <si>
    <t xml:space="preserve"> decplayer2 profit</t>
  </si>
  <si>
    <t xml:space="preserve"> dectotal profit</t>
  </si>
  <si>
    <t xml:space="preserve"> gdec value</t>
  </si>
  <si>
    <t xml:space="preserve"> cenplayer1 profit</t>
  </si>
  <si>
    <t>cenplayer2 profit</t>
  </si>
  <si>
    <t>centotal profit</t>
  </si>
  <si>
    <t>gcen value</t>
  </si>
  <si>
    <t>Grand Total</t>
  </si>
  <si>
    <t>Average of  decplayer1 profit</t>
  </si>
  <si>
    <t>Average of  decplayer2 profit</t>
  </si>
  <si>
    <t>run</t>
  </si>
  <si>
    <t>Average of  dectotal profit</t>
  </si>
  <si>
    <t>Average of  cenplayer1 profit</t>
  </si>
  <si>
    <t>Average of cenplayer2 profit</t>
  </si>
  <si>
    <t>Average of centotal profit</t>
  </si>
  <si>
    <t>Average of gcen value</t>
  </si>
  <si>
    <t>-</t>
  </si>
  <si>
    <t>+</t>
  </si>
  <si>
    <t>Average of  gdec value</t>
  </si>
  <si>
    <t>gcentdecent</t>
  </si>
  <si>
    <t>without g</t>
  </si>
  <si>
    <t>with g</t>
  </si>
  <si>
    <t>Decentralized without g</t>
  </si>
  <si>
    <t>Decentralized with g</t>
  </si>
  <si>
    <t>centralized without g</t>
  </si>
  <si>
    <t>Centralized with g</t>
  </si>
  <si>
    <r>
      <rPr>
        <b/>
        <i/>
        <sz val="11"/>
        <color theme="1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>14*</t>
    </r>
  </si>
  <si>
    <t>DR1</t>
  </si>
  <si>
    <t xml:space="preserve"> DR2</t>
  </si>
  <si>
    <t>DT</t>
  </si>
  <si>
    <t>Dg</t>
  </si>
  <si>
    <t>DR2</t>
  </si>
  <si>
    <t>CR1</t>
  </si>
  <si>
    <t>CR2</t>
  </si>
  <si>
    <t>CT</t>
  </si>
  <si>
    <t>Cg</t>
  </si>
  <si>
    <t>Sum of DR1</t>
  </si>
  <si>
    <t>Sum of  DR2</t>
  </si>
  <si>
    <t>Row Labels</t>
  </si>
  <si>
    <t>Sum of DR12</t>
  </si>
  <si>
    <t>Sum of g Increase</t>
  </si>
  <si>
    <t>(All)</t>
  </si>
  <si>
    <t>R1</t>
  </si>
  <si>
    <t>R2</t>
  </si>
  <si>
    <t>on R1</t>
  </si>
  <si>
    <t>on R2</t>
  </si>
  <si>
    <t>ranking fee</t>
  </si>
  <si>
    <t>organic utility strength</t>
  </si>
  <si>
    <t>Sum of DR2</t>
  </si>
  <si>
    <t>Sum of g effect</t>
  </si>
  <si>
    <t xml:space="preserve">Sum of lost </t>
  </si>
  <si>
    <t>Sum of g vv</t>
  </si>
  <si>
    <t>levels</t>
  </si>
  <si>
    <t>Sum of CR1</t>
  </si>
  <si>
    <t>Sum of CR12</t>
  </si>
  <si>
    <t>Sum of g effectt</t>
  </si>
  <si>
    <t xml:space="preserve">dg effect on profits </t>
  </si>
  <si>
    <t>decent</t>
  </si>
  <si>
    <t>centralized</t>
  </si>
  <si>
    <t>Sum of CR2</t>
  </si>
  <si>
    <t>Sum of CR22</t>
  </si>
  <si>
    <t>Sum of g effecttt</t>
  </si>
  <si>
    <t>Sum of CT</t>
  </si>
  <si>
    <t>Sum of CT2</t>
  </si>
  <si>
    <t>Sum of DT</t>
  </si>
  <si>
    <t>Sum of DT2</t>
  </si>
  <si>
    <t>Sum of gfff</t>
  </si>
  <si>
    <t>on MP</t>
  </si>
  <si>
    <t>TOTAL</t>
  </si>
  <si>
    <t>% change</t>
  </si>
  <si>
    <t>min</t>
  </si>
  <si>
    <t>avg</t>
  </si>
  <si>
    <t>max</t>
  </si>
  <si>
    <t xml:space="preserve">R1 </t>
  </si>
  <si>
    <t xml:space="preserve">MP </t>
  </si>
  <si>
    <t>a</t>
  </si>
  <si>
    <r>
      <rPr>
        <b/>
        <sz val="13"/>
        <color theme="1"/>
        <rFont val="Times New Roman"/>
        <family val="1"/>
        <charset val="162"/>
      </rPr>
      <t>a:</t>
    </r>
    <r>
      <rPr>
        <sz val="12"/>
        <color theme="1"/>
        <rFont val="Times New Roman"/>
        <family val="1"/>
        <charset val="162"/>
      </rPr>
      <t xml:space="preserve"> without g decentralized</t>
    </r>
  </si>
  <si>
    <r>
      <rPr>
        <b/>
        <sz val="13"/>
        <color theme="1"/>
        <rFont val="Times New Roman"/>
        <family val="1"/>
        <charset val="162"/>
      </rPr>
      <t>b:</t>
    </r>
    <r>
      <rPr>
        <sz val="12"/>
        <color theme="1"/>
        <rFont val="Times New Roman"/>
        <family val="1"/>
        <charset val="162"/>
      </rPr>
      <t xml:space="preserve"> with g decentralized</t>
    </r>
  </si>
  <si>
    <r>
      <rPr>
        <b/>
        <sz val="13"/>
        <color theme="1"/>
        <rFont val="Times New Roman"/>
        <family val="1"/>
        <charset val="162"/>
      </rPr>
      <t>c:</t>
    </r>
    <r>
      <rPr>
        <sz val="12"/>
        <color theme="1"/>
        <rFont val="Times New Roman"/>
        <family val="1"/>
        <charset val="162"/>
      </rPr>
      <t xml:space="preserve"> without g centralized </t>
    </r>
  </si>
  <si>
    <r>
      <rPr>
        <b/>
        <sz val="13"/>
        <color theme="1"/>
        <rFont val="Times New Roman"/>
        <family val="1"/>
        <charset val="162"/>
      </rPr>
      <t>d:</t>
    </r>
    <r>
      <rPr>
        <sz val="12"/>
        <color theme="1"/>
        <rFont val="Times New Roman"/>
        <family val="1"/>
        <charset val="162"/>
      </rPr>
      <t>with g centralized</t>
    </r>
  </si>
  <si>
    <t>A</t>
  </si>
  <si>
    <t>k</t>
  </si>
  <si>
    <t>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</si>
</sst>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%"/>
  </numFmts>
  <fonts count="4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charset val="162"/>
      <scheme val="minor"/>
    </font>
    <font>
      <i/>
      <sz val="12"/>
      <color rgb="FFFF0000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14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sz val="10"/>
      <name val="Arial"/>
      <family val="2"/>
    </font>
    <font>
      <b/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i/>
      <sz val="18"/>
      <color theme="1"/>
      <name val="Calibri"/>
      <family val="2"/>
      <charset val="162"/>
      <scheme val="minor"/>
    </font>
    <font>
      <b/>
      <sz val="20"/>
      <color rgb="FF000000"/>
      <name val="Calibri"/>
      <family val="2"/>
      <charset val="162"/>
      <scheme val="minor"/>
    </font>
    <font>
      <b/>
      <sz val="13"/>
      <name val="Calibri"/>
      <family val="2"/>
      <charset val="162"/>
      <scheme val="minor"/>
    </font>
    <font>
      <i/>
      <sz val="13"/>
      <name val="Calibri"/>
      <family val="2"/>
      <charset val="162"/>
      <scheme val="minor"/>
    </font>
    <font>
      <b/>
      <sz val="13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Arial"/>
      <family val="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3"/>
      <color theme="1"/>
      <name val="Times New Roman"/>
      <family val="1"/>
      <charset val="16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theme="6" tint="-0.249977111117893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/>
      <right/>
      <top style="double">
        <color theme="6" tint="-0.249977111117893"/>
      </top>
      <bottom/>
      <diagonal/>
    </border>
    <border>
      <left/>
      <right/>
      <top style="thin">
        <color theme="6" tint="-0.249977111117893"/>
      </top>
      <bottom style="thin">
        <color theme="6" tint="0.59999389629810485"/>
      </bottom>
      <diagonal/>
    </border>
    <border>
      <left/>
      <right/>
      <top style="thin">
        <color theme="6" tint="-0.249977111117893"/>
      </top>
      <bottom style="thin">
        <color theme="6" tint="0.7999816888943144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6" tint="0.79998168889431442"/>
      </bottom>
      <diagonal/>
    </border>
    <border>
      <left/>
      <right/>
      <top/>
      <bottom style="thin">
        <color theme="6" tint="0.59999389629810485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29" fillId="0" borderId="0" applyFont="0" applyFill="0" applyBorder="0" applyAlignment="0" applyProtection="0"/>
  </cellStyleXfs>
  <cellXfs count="28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Fill="1" applyAlignment="1">
      <alignment horizontal="center"/>
    </xf>
    <xf numFmtId="0" fontId="0" fillId="0" borderId="0" xfId="0" applyFill="1"/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Fill="1"/>
    <xf numFmtId="0" fontId="6" fillId="4" borderId="0" xfId="0" applyFont="1" applyFill="1"/>
    <xf numFmtId="0" fontId="6" fillId="5" borderId="0" xfId="0" applyFont="1" applyFill="1"/>
    <xf numFmtId="0" fontId="3" fillId="5" borderId="0" xfId="0" applyFont="1" applyFill="1" applyAlignment="1">
      <alignment horizontal="center"/>
    </xf>
    <xf numFmtId="0" fontId="0" fillId="6" borderId="0" xfId="0" applyFill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2" fillId="0" borderId="5" xfId="0" applyFont="1" applyBorder="1"/>
    <xf numFmtId="0" fontId="7" fillId="0" borderId="4" xfId="0" applyFont="1" applyFill="1" applyBorder="1" applyAlignment="1">
      <alignment horizontal="center"/>
    </xf>
    <xf numFmtId="0" fontId="14" fillId="0" borderId="0" xfId="225"/>
    <xf numFmtId="0" fontId="0" fillId="0" borderId="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7" borderId="8" xfId="0" applyFill="1" applyBorder="1" applyAlignment="1">
      <alignment horizontal="center" vertical="center"/>
    </xf>
    <xf numFmtId="0" fontId="0" fillId="7" borderId="0" xfId="0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164" fontId="0" fillId="7" borderId="0" xfId="0" applyNumberFormat="1" applyFill="1" applyBorder="1" applyAlignment="1">
      <alignment horizontal="center"/>
    </xf>
    <xf numFmtId="164" fontId="0" fillId="7" borderId="9" xfId="0" applyNumberFormat="1" applyFill="1" applyBorder="1" applyAlignment="1">
      <alignment horizontal="center"/>
    </xf>
    <xf numFmtId="164" fontId="0" fillId="7" borderId="8" xfId="0" applyNumberForma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0" xfId="0" applyFill="1"/>
    <xf numFmtId="0" fontId="15" fillId="2" borderId="2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0" fillId="5" borderId="0" xfId="0" applyFill="1"/>
    <xf numFmtId="0" fontId="7" fillId="0" borderId="0" xfId="0" applyFont="1" applyBorder="1" applyAlignment="1">
      <alignment horizontal="center"/>
    </xf>
    <xf numFmtId="0" fontId="16" fillId="0" borderId="0" xfId="225" applyFont="1" applyAlignment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23" fillId="11" borderId="37" xfId="0" applyFont="1" applyFill="1" applyBorder="1"/>
    <xf numFmtId="0" fontId="24" fillId="11" borderId="38" xfId="0" applyFont="1" applyFill="1" applyBorder="1"/>
    <xf numFmtId="0" fontId="23" fillId="11" borderId="38" xfId="0" applyFont="1" applyFill="1" applyBorder="1"/>
    <xf numFmtId="0" fontId="2" fillId="0" borderId="36" xfId="0" applyFont="1" applyBorder="1"/>
    <xf numFmtId="2" fontId="0" fillId="0" borderId="0" xfId="0" applyNumberFormat="1"/>
    <xf numFmtId="2" fontId="2" fillId="0" borderId="36" xfId="0" applyNumberFormat="1" applyFont="1" applyBorder="1"/>
    <xf numFmtId="0" fontId="14" fillId="0" borderId="0" xfId="225" applyFont="1"/>
    <xf numFmtId="2" fontId="0" fillId="0" borderId="36" xfId="0" applyNumberFormat="1" applyFont="1" applyBorder="1"/>
    <xf numFmtId="0" fontId="25" fillId="11" borderId="37" xfId="0" applyFont="1" applyFill="1" applyBorder="1"/>
    <xf numFmtId="0" fontId="25" fillId="11" borderId="38" xfId="0" applyFont="1" applyFill="1" applyBorder="1"/>
    <xf numFmtId="0" fontId="0" fillId="10" borderId="0" xfId="0" applyFill="1"/>
    <xf numFmtId="0" fontId="0" fillId="10" borderId="0" xfId="0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vertical="center" wrapText="1"/>
    </xf>
    <xf numFmtId="0" fontId="15" fillId="0" borderId="0" xfId="0" applyFont="1"/>
    <xf numFmtId="0" fontId="27" fillId="0" borderId="0" xfId="0" applyFont="1"/>
    <xf numFmtId="0" fontId="28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6" fillId="2" borderId="24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6" fillId="0" borderId="1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26" fillId="0" borderId="1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6" fillId="2" borderId="4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0" fillId="0" borderId="0" xfId="0" applyNumberFormat="1"/>
    <xf numFmtId="0" fontId="23" fillId="11" borderId="41" xfId="0" applyFont="1" applyFill="1" applyBorder="1"/>
    <xf numFmtId="0" fontId="23" fillId="11" borderId="42" xfId="0" applyFont="1" applyFill="1" applyBorder="1"/>
    <xf numFmtId="0" fontId="0" fillId="0" borderId="0" xfId="0" pivotButton="1"/>
    <xf numFmtId="0" fontId="0" fillId="0" borderId="43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0" fontId="0" fillId="0" borderId="43" xfId="0" applyNumberFormat="1" applyFont="1" applyBorder="1"/>
    <xf numFmtId="0" fontId="2" fillId="0" borderId="36" xfId="0" applyNumberFormat="1" applyFont="1" applyBorder="1"/>
    <xf numFmtId="0" fontId="32" fillId="0" borderId="0" xfId="225" applyFont="1"/>
    <xf numFmtId="165" fontId="0" fillId="0" borderId="0" xfId="0" applyNumberFormat="1"/>
    <xf numFmtId="165" fontId="23" fillId="11" borderId="42" xfId="0" applyNumberFormat="1" applyFont="1" applyFill="1" applyBorder="1"/>
    <xf numFmtId="165" fontId="0" fillId="0" borderId="43" xfId="0" applyNumberFormat="1" applyFont="1" applyBorder="1"/>
    <xf numFmtId="165" fontId="2" fillId="0" borderId="36" xfId="0" applyNumberFormat="1" applyFont="1" applyBorder="1"/>
    <xf numFmtId="0" fontId="35" fillId="0" borderId="0" xfId="225" applyFont="1"/>
    <xf numFmtId="0" fontId="37" fillId="12" borderId="48" xfId="225" applyFont="1" applyFill="1" applyBorder="1"/>
    <xf numFmtId="10" fontId="37" fillId="12" borderId="0" xfId="225" applyNumberFormat="1" applyFont="1" applyFill="1" applyBorder="1" applyAlignment="1">
      <alignment horizontal="center"/>
    </xf>
    <xf numFmtId="10" fontId="37" fillId="12" borderId="4" xfId="225" applyNumberFormat="1" applyFont="1" applyFill="1" applyBorder="1" applyAlignment="1">
      <alignment horizontal="center"/>
    </xf>
    <xf numFmtId="9" fontId="37" fillId="12" borderId="4" xfId="225" applyNumberFormat="1" applyFont="1" applyFill="1" applyBorder="1" applyAlignment="1">
      <alignment horizontal="center"/>
    </xf>
    <xf numFmtId="9" fontId="37" fillId="12" borderId="0" xfId="225" applyNumberFormat="1" applyFont="1" applyFill="1" applyBorder="1" applyAlignment="1">
      <alignment horizontal="center"/>
    </xf>
    <xf numFmtId="0" fontId="37" fillId="12" borderId="45" xfId="225" applyFont="1" applyFill="1" applyBorder="1"/>
    <xf numFmtId="9" fontId="37" fillId="12" borderId="46" xfId="225" applyNumberFormat="1" applyFont="1" applyFill="1" applyBorder="1" applyAlignment="1">
      <alignment horizontal="center"/>
    </xf>
    <xf numFmtId="10" fontId="37" fillId="12" borderId="47" xfId="225" applyNumberFormat="1" applyFont="1" applyFill="1" applyBorder="1" applyAlignment="1">
      <alignment horizontal="center"/>
    </xf>
    <xf numFmtId="0" fontId="37" fillId="12" borderId="49" xfId="225" applyFont="1" applyFill="1" applyBorder="1"/>
    <xf numFmtId="9" fontId="37" fillId="12" borderId="50" xfId="225" applyNumberFormat="1" applyFont="1" applyFill="1" applyBorder="1" applyAlignment="1">
      <alignment horizontal="center"/>
    </xf>
    <xf numFmtId="10" fontId="37" fillId="12" borderId="51" xfId="225" applyNumberFormat="1" applyFont="1" applyFill="1" applyBorder="1" applyAlignment="1">
      <alignment horizontal="center"/>
    </xf>
    <xf numFmtId="10" fontId="0" fillId="0" borderId="0" xfId="232" applyNumberFormat="1" applyFont="1"/>
    <xf numFmtId="10" fontId="0" fillId="0" borderId="0" xfId="0" applyNumberFormat="1"/>
    <xf numFmtId="10" fontId="23" fillId="11" borderId="42" xfId="0" applyNumberFormat="1" applyFont="1" applyFill="1" applyBorder="1"/>
    <xf numFmtId="10" fontId="0" fillId="0" borderId="43" xfId="0" applyNumberFormat="1" applyFont="1" applyBorder="1"/>
    <xf numFmtId="10" fontId="2" fillId="0" borderId="36" xfId="0" applyNumberFormat="1" applyFont="1" applyBorder="1"/>
    <xf numFmtId="0" fontId="36" fillId="12" borderId="52" xfId="225" applyFont="1" applyFill="1" applyBorder="1" applyAlignment="1">
      <alignment horizontal="center"/>
    </xf>
    <xf numFmtId="0" fontId="36" fillId="12" borderId="2" xfId="225" applyFont="1" applyFill="1" applyBorder="1" applyAlignment="1">
      <alignment horizontal="center"/>
    </xf>
    <xf numFmtId="0" fontId="36" fillId="12" borderId="44" xfId="225" applyFont="1" applyFill="1" applyBorder="1"/>
    <xf numFmtId="0" fontId="32" fillId="9" borderId="1" xfId="225" applyFont="1" applyFill="1" applyBorder="1" applyAlignment="1">
      <alignment horizontal="center"/>
    </xf>
    <xf numFmtId="10" fontId="37" fillId="12" borderId="52" xfId="232" applyNumberFormat="1" applyFont="1" applyFill="1" applyBorder="1"/>
    <xf numFmtId="10" fontId="37" fillId="12" borderId="2" xfId="232" applyNumberFormat="1" applyFont="1" applyFill="1" applyBorder="1" applyAlignment="1">
      <alignment horizontal="center"/>
    </xf>
    <xf numFmtId="10" fontId="37" fillId="12" borderId="39" xfId="225" applyNumberFormat="1" applyFont="1" applyFill="1" applyBorder="1" applyAlignment="1">
      <alignment horizontal="center"/>
    </xf>
    <xf numFmtId="10" fontId="37" fillId="12" borderId="3" xfId="225" applyNumberFormat="1" applyFont="1" applyFill="1" applyBorder="1" applyAlignment="1">
      <alignment horizontal="center"/>
    </xf>
    <xf numFmtId="10" fontId="37" fillId="12" borderId="1" xfId="232" applyNumberFormat="1" applyFont="1" applyFill="1" applyBorder="1" applyAlignment="1">
      <alignment horizontal="center"/>
    </xf>
    <xf numFmtId="0" fontId="33" fillId="9" borderId="1" xfId="225" applyFont="1" applyFill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2" fillId="3" borderId="19" xfId="225" applyFont="1" applyFill="1" applyBorder="1"/>
    <xf numFmtId="0" fontId="32" fillId="3" borderId="39" xfId="225" applyFont="1" applyFill="1" applyBorder="1"/>
    <xf numFmtId="0" fontId="32" fillId="3" borderId="3" xfId="225" applyFont="1" applyFill="1" applyBorder="1"/>
    <xf numFmtId="0" fontId="36" fillId="12" borderId="52" xfId="225" applyFont="1" applyFill="1" applyBorder="1" applyAlignment="1">
      <alignment horizontal="center" vertical="center"/>
    </xf>
    <xf numFmtId="0" fontId="36" fillId="12" borderId="2" xfId="225" applyFont="1" applyFill="1" applyBorder="1" applyAlignment="1">
      <alignment horizontal="center" vertical="center"/>
    </xf>
    <xf numFmtId="10" fontId="37" fillId="12" borderId="0" xfId="225" applyNumberFormat="1" applyFont="1" applyFill="1" applyBorder="1" applyAlignment="1">
      <alignment horizontal="center" vertical="center"/>
    </xf>
    <xf numFmtId="10" fontId="37" fillId="12" borderId="4" xfId="225" applyNumberFormat="1" applyFont="1" applyFill="1" applyBorder="1" applyAlignment="1">
      <alignment horizontal="center" vertical="center"/>
    </xf>
    <xf numFmtId="10" fontId="37" fillId="12" borderId="4" xfId="232" applyNumberFormat="1" applyFont="1" applyFill="1" applyBorder="1" applyAlignment="1">
      <alignment horizontal="center" vertical="center"/>
    </xf>
    <xf numFmtId="10" fontId="37" fillId="12" borderId="50" xfId="225" applyNumberFormat="1" applyFont="1" applyFill="1" applyBorder="1" applyAlignment="1">
      <alignment horizontal="center" vertical="center"/>
    </xf>
    <xf numFmtId="10" fontId="37" fillId="12" borderId="47" xfId="225" applyNumberFormat="1" applyFont="1" applyFill="1" applyBorder="1" applyAlignment="1">
      <alignment horizontal="center" vertical="center"/>
    </xf>
    <xf numFmtId="9" fontId="37" fillId="12" borderId="0" xfId="225" applyNumberFormat="1" applyFont="1" applyFill="1" applyBorder="1" applyAlignment="1">
      <alignment horizontal="center" vertical="center"/>
    </xf>
    <xf numFmtId="9" fontId="37" fillId="12" borderId="50" xfId="225" applyNumberFormat="1" applyFont="1" applyFill="1" applyBorder="1" applyAlignment="1">
      <alignment horizontal="center" vertical="center"/>
    </xf>
    <xf numFmtId="10" fontId="37" fillId="12" borderId="51" xfId="225" applyNumberFormat="1" applyFont="1" applyFill="1" applyBorder="1" applyAlignment="1">
      <alignment horizontal="center" vertical="center"/>
    </xf>
    <xf numFmtId="10" fontId="37" fillId="12" borderId="2" xfId="232" applyNumberFormat="1" applyFont="1" applyFill="1" applyBorder="1" applyAlignment="1">
      <alignment horizontal="center" vertical="center"/>
    </xf>
    <xf numFmtId="0" fontId="32" fillId="0" borderId="0" xfId="225" applyFont="1" applyAlignment="1">
      <alignment horizontal="center" vertical="center"/>
    </xf>
    <xf numFmtId="0" fontId="14" fillId="0" borderId="0" xfId="225" applyAlignment="1">
      <alignment horizontal="center" vertical="center"/>
    </xf>
    <xf numFmtId="0" fontId="37" fillId="0" borderId="0" xfId="225" applyFont="1" applyAlignment="1">
      <alignment horizontal="center" vertical="center"/>
    </xf>
    <xf numFmtId="10" fontId="37" fillId="12" borderId="3" xfId="232" applyNumberFormat="1" applyFont="1" applyFill="1" applyBorder="1" applyAlignment="1">
      <alignment horizontal="center" vertical="center"/>
    </xf>
    <xf numFmtId="10" fontId="37" fillId="12" borderId="19" xfId="232" applyNumberFormat="1" applyFont="1" applyFill="1" applyBorder="1" applyAlignment="1">
      <alignment horizontal="center" vertical="center"/>
    </xf>
    <xf numFmtId="10" fontId="37" fillId="12" borderId="39" xfId="232" applyNumberFormat="1" applyFont="1" applyFill="1" applyBorder="1" applyAlignment="1">
      <alignment horizontal="center" vertical="center"/>
    </xf>
    <xf numFmtId="10" fontId="37" fillId="12" borderId="52" xfId="232" applyNumberFormat="1" applyFont="1" applyFill="1" applyBorder="1" applyAlignment="1">
      <alignment horizontal="center" vertical="center"/>
    </xf>
    <xf numFmtId="0" fontId="34" fillId="0" borderId="0" xfId="225" applyFont="1" applyAlignment="1">
      <alignment horizontal="center" vertical="center"/>
    </xf>
    <xf numFmtId="0" fontId="32" fillId="3" borderId="49" xfId="225" applyFont="1" applyFill="1" applyBorder="1" applyAlignment="1">
      <alignment horizontal="center" vertical="center"/>
    </xf>
    <xf numFmtId="0" fontId="32" fillId="3" borderId="50" xfId="225" applyFont="1" applyFill="1" applyBorder="1" applyAlignment="1">
      <alignment horizontal="center" vertical="center"/>
    </xf>
    <xf numFmtId="0" fontId="32" fillId="3" borderId="51" xfId="225" applyFont="1" applyFill="1" applyBorder="1" applyAlignment="1">
      <alignment horizontal="center" vertical="center"/>
    </xf>
    <xf numFmtId="0" fontId="14" fillId="12" borderId="0" xfId="225" applyFill="1" applyAlignment="1">
      <alignment horizontal="center" vertical="center"/>
    </xf>
    <xf numFmtId="10" fontId="14" fillId="12" borderId="4" xfId="225" applyNumberFormat="1" applyFill="1" applyBorder="1" applyAlignment="1">
      <alignment horizontal="center" vertical="center"/>
    </xf>
    <xf numFmtId="10" fontId="14" fillId="12" borderId="47" xfId="225" applyNumberFormat="1" applyFill="1" applyBorder="1" applyAlignment="1">
      <alignment horizontal="center" vertical="center"/>
    </xf>
    <xf numFmtId="10" fontId="14" fillId="12" borderId="51" xfId="225" applyNumberFormat="1" applyFill="1" applyBorder="1" applyAlignment="1">
      <alignment horizontal="center" vertical="center"/>
    </xf>
    <xf numFmtId="10" fontId="14" fillId="12" borderId="46" xfId="225" applyNumberFormat="1" applyFill="1" applyBorder="1" applyAlignment="1">
      <alignment horizontal="center" vertical="center"/>
    </xf>
    <xf numFmtId="10" fontId="14" fillId="12" borderId="50" xfId="225" applyNumberFormat="1" applyFill="1" applyBorder="1" applyAlignment="1">
      <alignment horizontal="center" vertical="center"/>
    </xf>
    <xf numFmtId="10" fontId="14" fillId="12" borderId="0" xfId="225" applyNumberFormat="1" applyFill="1" applyBorder="1" applyAlignment="1">
      <alignment horizontal="center" vertical="center"/>
    </xf>
    <xf numFmtId="10" fontId="14" fillId="12" borderId="48" xfId="225" applyNumberFormat="1" applyFill="1" applyBorder="1" applyAlignment="1">
      <alignment horizontal="center" vertical="center"/>
    </xf>
    <xf numFmtId="10" fontId="14" fillId="12" borderId="45" xfId="225" applyNumberFormat="1" applyFill="1" applyBorder="1" applyAlignment="1">
      <alignment horizontal="center" vertical="center"/>
    </xf>
    <xf numFmtId="9" fontId="14" fillId="12" borderId="49" xfId="225" applyNumberFormat="1" applyFill="1" applyBorder="1" applyAlignment="1">
      <alignment horizontal="center" vertical="center"/>
    </xf>
    <xf numFmtId="9" fontId="14" fillId="12" borderId="45" xfId="225" applyNumberFormat="1" applyFill="1" applyBorder="1" applyAlignment="1">
      <alignment horizontal="center" vertical="center"/>
    </xf>
    <xf numFmtId="10" fontId="14" fillId="12" borderId="49" xfId="225" applyNumberForma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/>
    </xf>
    <xf numFmtId="0" fontId="38" fillId="0" borderId="0" xfId="0" applyFont="1" applyFill="1"/>
    <xf numFmtId="0" fontId="39" fillId="12" borderId="0" xfId="0" applyFont="1" applyFill="1" applyAlignment="1">
      <alignment horizontal="center"/>
    </xf>
    <xf numFmtId="0" fontId="38" fillId="12" borderId="0" xfId="0" applyFont="1" applyFill="1" applyAlignment="1">
      <alignment horizontal="center" vertical="center"/>
    </xf>
    <xf numFmtId="0" fontId="38" fillId="12" borderId="0" xfId="0" applyFont="1" applyFill="1" applyAlignment="1">
      <alignment horizontal="center"/>
    </xf>
    <xf numFmtId="0" fontId="40" fillId="12" borderId="0" xfId="0" applyFont="1" applyFill="1" applyAlignment="1">
      <alignment horizontal="center"/>
    </xf>
    <xf numFmtId="0" fontId="38" fillId="12" borderId="0" xfId="0" applyFont="1" applyFill="1" applyBorder="1" applyAlignment="1">
      <alignment horizontal="center"/>
    </xf>
    <xf numFmtId="0" fontId="39" fillId="12" borderId="50" xfId="0" applyFont="1" applyFill="1" applyBorder="1" applyAlignment="1">
      <alignment horizontal="center" vertical="center" wrapText="1"/>
    </xf>
    <xf numFmtId="0" fontId="39" fillId="12" borderId="4" xfId="0" applyFont="1" applyFill="1" applyBorder="1" applyAlignment="1">
      <alignment horizontal="center"/>
    </xf>
    <xf numFmtId="0" fontId="17" fillId="8" borderId="24" xfId="0" applyFont="1" applyFill="1" applyBorder="1" applyAlignment="1">
      <alignment horizontal="center"/>
    </xf>
    <xf numFmtId="0" fontId="17" fillId="8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6" fillId="3" borderId="44" xfId="225" applyFont="1" applyFill="1" applyBorder="1" applyAlignment="1">
      <alignment horizontal="center" vertical="center" wrapText="1"/>
    </xf>
    <xf numFmtId="0" fontId="32" fillId="13" borderId="45" xfId="225" applyFont="1" applyFill="1" applyBorder="1" applyAlignment="1">
      <alignment horizontal="center" vertical="center" wrapText="1"/>
    </xf>
    <xf numFmtId="0" fontId="32" fillId="13" borderId="46" xfId="225" applyFont="1" applyFill="1" applyBorder="1" applyAlignment="1">
      <alignment horizontal="center" vertical="center" wrapText="1"/>
    </xf>
    <xf numFmtId="0" fontId="32" fillId="13" borderId="47" xfId="225" applyFont="1" applyFill="1" applyBorder="1" applyAlignment="1">
      <alignment horizontal="center" vertical="center" wrapText="1"/>
    </xf>
    <xf numFmtId="0" fontId="32" fillId="13" borderId="46" xfId="225" applyFont="1" applyFill="1" applyBorder="1" applyAlignment="1">
      <alignment horizontal="center" vertical="center"/>
    </xf>
    <xf numFmtId="0" fontId="32" fillId="13" borderId="47" xfId="225" applyFont="1" applyFill="1" applyBorder="1" applyAlignment="1">
      <alignment horizontal="center" vertical="center"/>
    </xf>
    <xf numFmtId="0" fontId="22" fillId="3" borderId="25" xfId="0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center"/>
    </xf>
    <xf numFmtId="0" fontId="26" fillId="3" borderId="24" xfId="0" applyFont="1" applyFill="1" applyBorder="1" applyAlignment="1">
      <alignment horizontal="center"/>
    </xf>
    <xf numFmtId="0" fontId="26" fillId="3" borderId="25" xfId="0" applyFont="1" applyFill="1" applyBorder="1" applyAlignment="1">
      <alignment horizontal="center"/>
    </xf>
    <xf numFmtId="0" fontId="26" fillId="3" borderId="2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0" fillId="8" borderId="24" xfId="225" applyFont="1" applyFill="1" applyBorder="1" applyAlignment="1">
      <alignment horizontal="center" vertical="center"/>
    </xf>
    <xf numFmtId="0" fontId="20" fillId="8" borderId="25" xfId="225" applyFont="1" applyFill="1" applyBorder="1" applyAlignment="1">
      <alignment horizontal="center" vertical="center"/>
    </xf>
    <xf numFmtId="0" fontId="20" fillId="8" borderId="26" xfId="225" applyFont="1" applyFill="1" applyBorder="1" applyAlignment="1">
      <alignment horizontal="center" vertical="center"/>
    </xf>
    <xf numFmtId="0" fontId="16" fillId="10" borderId="24" xfId="225" applyFont="1" applyFill="1" applyBorder="1" applyAlignment="1">
      <alignment horizontal="left" wrapText="1"/>
    </xf>
    <xf numFmtId="0" fontId="16" fillId="10" borderId="26" xfId="225" applyFont="1" applyFill="1" applyBorder="1" applyAlignment="1">
      <alignment horizontal="left" wrapText="1"/>
    </xf>
    <xf numFmtId="0" fontId="16" fillId="9" borderId="24" xfId="225" applyFont="1" applyFill="1" applyBorder="1" applyAlignment="1">
      <alignment horizontal="center"/>
    </xf>
    <xf numFmtId="0" fontId="16" fillId="9" borderId="26" xfId="225" applyFont="1" applyFill="1" applyBorder="1" applyAlignment="1">
      <alignment horizontal="center"/>
    </xf>
    <xf numFmtId="0" fontId="16" fillId="10" borderId="5" xfId="225" applyFont="1" applyFill="1" applyBorder="1" applyAlignment="1">
      <alignment horizontal="left" vertical="center" wrapText="1"/>
    </xf>
    <xf numFmtId="0" fontId="16" fillId="10" borderId="6" xfId="225" applyFont="1" applyFill="1" applyBorder="1" applyAlignment="1">
      <alignment horizontal="left" vertical="center" wrapText="1"/>
    </xf>
    <xf numFmtId="0" fontId="16" fillId="10" borderId="7" xfId="225" applyFont="1" applyFill="1" applyBorder="1" applyAlignment="1">
      <alignment horizontal="left" vertical="center" wrapText="1"/>
    </xf>
    <xf numFmtId="0" fontId="16" fillId="10" borderId="8" xfId="225" applyFont="1" applyFill="1" applyBorder="1" applyAlignment="1">
      <alignment horizontal="left" vertical="center" wrapText="1"/>
    </xf>
    <xf numFmtId="0" fontId="16" fillId="10" borderId="0" xfId="225" applyFont="1" applyFill="1" applyBorder="1" applyAlignment="1">
      <alignment horizontal="left" vertical="center" wrapText="1"/>
    </xf>
    <xf numFmtId="0" fontId="16" fillId="10" borderId="9" xfId="225" applyFont="1" applyFill="1" applyBorder="1" applyAlignment="1">
      <alignment horizontal="left" vertical="center" wrapText="1"/>
    </xf>
    <xf numFmtId="0" fontId="16" fillId="10" borderId="10" xfId="225" applyFont="1" applyFill="1" applyBorder="1" applyAlignment="1">
      <alignment horizontal="left" vertical="center" wrapText="1"/>
    </xf>
    <xf numFmtId="0" fontId="16" fillId="10" borderId="11" xfId="225" applyFont="1" applyFill="1" applyBorder="1" applyAlignment="1">
      <alignment horizontal="left" vertical="center" wrapText="1"/>
    </xf>
    <xf numFmtId="0" fontId="16" fillId="10" borderId="12" xfId="225" applyFont="1" applyFill="1" applyBorder="1" applyAlignment="1">
      <alignment horizontal="left" vertical="center" wrapText="1"/>
    </xf>
    <xf numFmtId="0" fontId="16" fillId="9" borderId="24" xfId="225" applyFont="1" applyFill="1" applyBorder="1" applyAlignment="1">
      <alignment vertical="center" wrapText="1"/>
    </xf>
    <xf numFmtId="0" fontId="16" fillId="9" borderId="25" xfId="225" applyFont="1" applyFill="1" applyBorder="1" applyAlignment="1">
      <alignment vertical="center" wrapText="1"/>
    </xf>
    <xf numFmtId="0" fontId="16" fillId="9" borderId="26" xfId="225" applyFont="1" applyFill="1" applyBorder="1" applyAlignment="1">
      <alignment vertical="center" wrapText="1"/>
    </xf>
    <xf numFmtId="0" fontId="20" fillId="8" borderId="0" xfId="225" applyFont="1" applyFill="1" applyAlignment="1">
      <alignment horizontal="left" vertical="center" wrapText="1"/>
    </xf>
  </cellXfs>
  <cellStyles count="2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6" builtinId="8" hidden="1"/>
    <cellStyle name="Hyperlink" xfId="228" builtinId="8" hidden="1"/>
    <cellStyle name="Hyperlink" xfId="230" builtinId="8" hidden="1"/>
    <cellStyle name="Normal" xfId="0" builtinId="0"/>
    <cellStyle name="Normal 2" xfId="225"/>
    <cellStyle name="Percent" xfId="232" builtinId="5"/>
  </cellStyles>
  <dxfs count="4">
    <dxf>
      <numFmt numFmtId="14" formatCode="0.00%"/>
    </dxf>
    <dxf>
      <numFmt numFmtId="14" formatCode="0.00%"/>
    </dxf>
    <dxf>
      <numFmt numFmtId="165" formatCode="0.0%"/>
    </dxf>
    <dxf>
      <numFmt numFmtId="165" formatCode="0.0%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ehreli, Ceren (TR - Istanbul)" refreshedDate="43010.948563773149" createdVersion="6" refreshedVersion="6" minRefreshableVersion="3" recordCount="27">
  <cacheSource type="worksheet">
    <worksheetSource ref="D3:F30" sheet="cases"/>
  </cacheSource>
  <cacheFields count="3">
    <cacheField name="Opcost " numFmtId="0">
      <sharedItems containsSemiMixedTypes="0" containsString="0" containsNumber="1" minValue="1.01" maxValue="1.4"/>
    </cacheField>
    <cacheField name="attraction" numFmtId="0">
      <sharedItems/>
    </cacheField>
    <cacheField name="price sensitivit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ehreli, Ceren (TR - Istanbul)" refreshedDate="43022.709626388889" createdVersion="6" refreshedVersion="6" minRefreshableVersion="3" recordCount="27">
  <cacheSource type="worksheet">
    <worksheetSource ref="A37:L64" sheet="equilibrium values"/>
  </cacheSource>
  <cacheFields count="17">
    <cacheField name="run" numFmtId="0">
      <sharedItems containsSemiMixedTypes="0" containsString="0" containsNumber="1" containsInteger="1" minValue="1" maxValue="27" count="2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</sharedItems>
    </cacheField>
    <cacheField name="operation cost" numFmtId="0">
      <sharedItems containsSemiMixedTypes="0" containsString="0" containsNumber="1" minValue="1.01" maxValue="1.4" count="3">
        <n v="1.01"/>
        <n v="1.1000000000000001"/>
        <n v="1.4"/>
      </sharedItems>
    </cacheField>
    <cacheField name="attraction" numFmtId="0">
      <sharedItems count="3">
        <s v="slower"/>
        <s v="base"/>
        <s v="faster"/>
      </sharedItems>
    </cacheField>
    <cacheField name="price sensitivity" numFmtId="0">
      <sharedItems count="3">
        <s v="low"/>
        <s v="medium"/>
        <s v="high"/>
      </sharedItems>
    </cacheField>
    <cacheField name="DR1" numFmtId="0">
      <sharedItems containsSemiMixedTypes="0" containsString="0" containsNumber="1" minValue="0.52880000000000005" maxValue="4.2384000000000004"/>
    </cacheField>
    <cacheField name=" DR2" numFmtId="0">
      <sharedItems containsSemiMixedTypes="0" containsString="0" containsNumber="1" minValue="0.52880000000000005" maxValue="4.2384000000000004"/>
    </cacheField>
    <cacheField name="DT" numFmtId="0">
      <sharedItems containsSemiMixedTypes="0" containsString="0" containsNumber="1" minValue="1.0576000000000001" maxValue="8.4768000000000008"/>
    </cacheField>
    <cacheField name="Dg" numFmtId="0">
      <sharedItems containsSemiMixedTypes="0" containsString="0" containsNumber="1" containsInteger="1" minValue="0" maxValue="0"/>
    </cacheField>
    <cacheField name="DR12" numFmtId="0">
      <sharedItems containsSemiMixedTypes="0" containsString="0" containsNumber="1" minValue="1.6395999999999999" maxValue="8.5580999999999996"/>
    </cacheField>
    <cacheField name="DR2" numFmtId="0">
      <sharedItems containsSemiMixedTypes="0" containsString="0" containsNumber="1" minValue="2.8999999999999998E-3" maxValue="1.7490000000000001"/>
    </cacheField>
    <cacheField name="DT2" numFmtId="0">
      <sharedItems containsSemiMixedTypes="0" containsString="0" containsNumber="1" minValue="1.9085000000000001" maxValue="8.5777000000000001"/>
    </cacheField>
    <cacheField name="Dg2" numFmtId="0">
      <sharedItems containsSemiMixedTypes="0" containsString="0" containsNumber="1" minValue="1.9684999999999999" maxValue="10"/>
    </cacheField>
    <cacheField name="g Increase" numFmtId="0" formula="DR12-DR1" databaseField="0"/>
    <cacheField name="g effect" numFmtId="0" formula="' DR2'-DR2" databaseField="0"/>
    <cacheField name="lost " numFmtId="0" formula=" (' DR2'-DR2)/' DR2'" databaseField="0"/>
    <cacheField name="g vv" numFmtId="0" formula="'g Increase'/DR1" databaseField="0"/>
    <cacheField name="gfff" numFmtId="0" formula=" (DT2-DT)/D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ehreli, Ceren (TR - Istanbul)" refreshedDate="43022.735323958332" createdVersion="6" refreshedVersion="6" minRefreshableVersion="3" recordCount="27">
  <cacheSource type="worksheet">
    <worksheetSource ref="A68:L95" sheet="equilibrium values"/>
  </cacheSource>
  <cacheFields count="17">
    <cacheField name="run" numFmtId="0">
      <sharedItems containsMixedTypes="1" containsNumber="1" containsInteger="1" minValue="1" maxValue="27" count="27">
        <n v="1"/>
        <n v="2"/>
        <n v="3"/>
        <n v="4"/>
        <n v="5"/>
        <n v="6"/>
        <n v="7"/>
        <n v="8"/>
        <n v="9"/>
        <n v="10"/>
        <n v="11"/>
        <n v="12"/>
        <n v="13"/>
        <s v="*14*"/>
        <n v="15"/>
        <n v="16"/>
        <n v="17"/>
        <n v="18"/>
        <n v="19"/>
        <n v="20"/>
        <n v="21"/>
        <n v="22"/>
        <n v="23"/>
        <n v="24"/>
        <n v="25"/>
        <n v="26"/>
        <n v="27"/>
      </sharedItems>
    </cacheField>
    <cacheField name="operation cost" numFmtId="0">
      <sharedItems containsSemiMixedTypes="0" containsString="0" containsNumber="1" minValue="1.01" maxValue="1.4" count="3">
        <n v="1.01"/>
        <n v="1.1000000000000001"/>
        <n v="1.4"/>
      </sharedItems>
    </cacheField>
    <cacheField name="attraction" numFmtId="0">
      <sharedItems count="3">
        <s v="slower"/>
        <s v="base"/>
        <s v="faster"/>
      </sharedItems>
    </cacheField>
    <cacheField name="price sensitivity" numFmtId="0">
      <sharedItems count="3">
        <s v="low"/>
        <s v="medium"/>
        <s v="high"/>
      </sharedItems>
    </cacheField>
    <cacheField name="CR1" numFmtId="0">
      <sharedItems containsSemiMixedTypes="0" containsString="0" containsNumber="1" minValue="0.52880000000000005" maxValue="4.2384000000000004"/>
    </cacheField>
    <cacheField name="CR2" numFmtId="0">
      <sharedItems containsSemiMixedTypes="0" containsString="0" containsNumber="1" minValue="0.52880000000000005" maxValue="4.2384000000000004"/>
    </cacheField>
    <cacheField name="CT" numFmtId="0">
      <sharedItems containsSemiMixedTypes="0" containsString="0" containsNumber="1" minValue="1.0576000000000001" maxValue="8.4768000000000008"/>
    </cacheField>
    <cacheField name="Cg" numFmtId="0">
      <sharedItems containsSemiMixedTypes="0" containsString="0" containsNumber="1" containsInteger="1" minValue="0" maxValue="0"/>
    </cacheField>
    <cacheField name="CR12" numFmtId="0">
      <sharedItems containsSemiMixedTypes="0" containsString="0" containsNumber="1" minValue="1.6297999999999999" maxValue="8.5280000000000005"/>
    </cacheField>
    <cacheField name="CR22" numFmtId="0">
      <sharedItems containsSemiMixedTypes="0" containsString="0" containsNumber="1" minValue="3.3999999999999998E-3" maxValue="4.2384000000000004"/>
    </cacheField>
    <cacheField name="CT2" numFmtId="0">
      <sharedItems containsSemiMixedTypes="0" containsString="0" containsNumber="1" minValue="1.9641999999999999" maxValue="8.6135000000000002" count="24">
        <n v="8.6006999999999998"/>
        <n v="8.5657999999999994"/>
        <n v="8.3964999999999996"/>
        <n v="8.6058000000000003"/>
        <n v="8.5690000000000008"/>
        <n v="8.4212000000000007"/>
        <n v="8.6135000000000002"/>
        <n v="8.5777000000000001"/>
        <n v="8.4312000000000005"/>
        <n v="8.3827999999999996"/>
        <n v="7.7568999999999999"/>
        <n v="6.5464000000000002"/>
        <n v="8.4223999999999997"/>
        <n v="7.8246000000000002"/>
        <n v="6.6455000000000002"/>
        <n v="8.4768000000000008"/>
        <n v="7.9238999999999997"/>
        <n v="6.7892000000000001"/>
        <n v="7.1433999999999997"/>
        <n v="1.9641999999999999"/>
        <n v="7.3121999999999998"/>
        <n v="2.2383999999999999"/>
        <n v="7.5547000000000004"/>
        <n v="2.6842999999999999"/>
      </sharedItems>
    </cacheField>
    <cacheField name="Cg2" numFmtId="0">
      <sharedItems containsSemiMixedTypes="0" containsString="0" containsNumber="1" minValue="0" maxValue="10"/>
    </cacheField>
    <cacheField name="g effect" numFmtId="0" formula="(CR12-CR1)/CR1" databaseField="0"/>
    <cacheField name="g effectt" numFmtId="0" formula="(CR12-CR1)/CR1" databaseField="0"/>
    <cacheField name="g effecttt" numFmtId="0" formula="(CR22-CR2)/CR2" databaseField="0"/>
    <cacheField name="g ef" numFmtId="0" formula=" (CT2-CT)/CT*100" databaseField="0"/>
    <cacheField name="g effff" numFmtId="0" formula="(CT2-CT)/C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n v="1.01"/>
    <s v="slower"/>
    <s v="low"/>
  </r>
  <r>
    <n v="1.01"/>
    <s v="slower"/>
    <s v="medium"/>
  </r>
  <r>
    <n v="1.01"/>
    <s v="slower"/>
    <s v="high"/>
  </r>
  <r>
    <n v="1.01"/>
    <s v="base"/>
    <s v="low"/>
  </r>
  <r>
    <n v="1.01"/>
    <s v="base"/>
    <s v="medium"/>
  </r>
  <r>
    <n v="1.01"/>
    <s v="base"/>
    <s v="high"/>
  </r>
  <r>
    <n v="1.01"/>
    <s v="faster"/>
    <s v="low"/>
  </r>
  <r>
    <n v="1.01"/>
    <s v="faster"/>
    <s v="medium"/>
  </r>
  <r>
    <n v="1.01"/>
    <s v="faster"/>
    <s v="high"/>
  </r>
  <r>
    <n v="1.1000000000000001"/>
    <s v="slower"/>
    <s v="low"/>
  </r>
  <r>
    <n v="1.1000000000000001"/>
    <s v="slower"/>
    <s v="medium"/>
  </r>
  <r>
    <n v="1.1000000000000001"/>
    <s v="slower"/>
    <s v="high"/>
  </r>
  <r>
    <n v="1.1000000000000001"/>
    <s v="base"/>
    <s v="low"/>
  </r>
  <r>
    <n v="1.1000000000000001"/>
    <s v="base"/>
    <s v="medium"/>
  </r>
  <r>
    <n v="1.1000000000000001"/>
    <s v="base"/>
    <s v="high"/>
  </r>
  <r>
    <n v="1.1000000000000001"/>
    <s v="faster"/>
    <s v="low"/>
  </r>
  <r>
    <n v="1.1000000000000001"/>
    <s v="faster"/>
    <s v="medium"/>
  </r>
  <r>
    <n v="1.1000000000000001"/>
    <s v="faster"/>
    <s v="high"/>
  </r>
  <r>
    <n v="1.4"/>
    <s v="slower"/>
    <s v="low"/>
  </r>
  <r>
    <n v="1.4"/>
    <s v="slower"/>
    <s v="medium"/>
  </r>
  <r>
    <n v="1.4"/>
    <s v="slower"/>
    <s v="high"/>
  </r>
  <r>
    <n v="1.4"/>
    <s v="base"/>
    <s v="low"/>
  </r>
  <r>
    <n v="1.4"/>
    <s v="base"/>
    <s v="medium"/>
  </r>
  <r>
    <n v="1.4"/>
    <s v="base"/>
    <s v="high"/>
  </r>
  <r>
    <n v="1.4"/>
    <s v="faster"/>
    <s v="low"/>
  </r>
  <r>
    <n v="1.4"/>
    <s v="faster"/>
    <s v="medium"/>
  </r>
  <r>
    <n v="1.4"/>
    <s v="faster"/>
    <s v="high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  <n v="4.1913999999999998"/>
    <n v="4.1913999999999998"/>
    <n v="8.3827999999999996"/>
    <n v="0"/>
    <n v="8.5492000000000008"/>
    <n v="1.89E-2"/>
    <n v="8.5680999999999994"/>
    <n v="9.6077999999999992"/>
  </r>
  <r>
    <x v="1"/>
    <x v="0"/>
    <x v="0"/>
    <x v="1"/>
    <n v="3.5716999999999999"/>
    <n v="3.5716999999999999"/>
    <n v="7.1433999999999997"/>
    <n v="0"/>
    <n v="8.5417000000000005"/>
    <n v="1.47E-2"/>
    <n v="8.5564999999999998"/>
    <n v="10"/>
  </r>
  <r>
    <x v="2"/>
    <x v="0"/>
    <x v="0"/>
    <x v="2"/>
    <n v="0.52880000000000005"/>
    <n v="0.52880000000000005"/>
    <n v="1.0576000000000001"/>
    <n v="0"/>
    <n v="8.3925000000000001"/>
    <n v="4.0000000000000001E-3"/>
    <n v="8.3964999999999996"/>
    <n v="10"/>
  </r>
  <r>
    <x v="3"/>
    <x v="0"/>
    <x v="1"/>
    <x v="0"/>
    <n v="4.2111999999999998"/>
    <n v="4.2111999999999998"/>
    <n v="8.4223999999999997"/>
    <n v="0"/>
    <n v="8.5532000000000004"/>
    <n v="1.89E-2"/>
    <n v="8.5721000000000007"/>
    <n v="9.3308999999999997"/>
  </r>
  <r>
    <x v="4"/>
    <x v="0"/>
    <x v="1"/>
    <x v="1"/>
    <n v="3.6560999999999999"/>
    <n v="3.6560999999999999"/>
    <n v="7.3121999999999998"/>
    <n v="0"/>
    <n v="8.5460999999999991"/>
    <n v="1.3899999999999999E-2"/>
    <n v="8.56"/>
    <n v="9.8390000000000004"/>
  </r>
  <r>
    <x v="5"/>
    <x v="0"/>
    <x v="1"/>
    <x v="2"/>
    <n v="0.59640000000000004"/>
    <n v="0.59640000000000004"/>
    <n v="1.1928000000000001"/>
    <n v="0"/>
    <n v="8.4176000000000002"/>
    <n v="3.5000000000000001E-3"/>
    <n v="8.4210999999999991"/>
    <n v="10"/>
  </r>
  <r>
    <x v="6"/>
    <x v="0"/>
    <x v="2"/>
    <x v="0"/>
    <n v="4.2384000000000004"/>
    <n v="4.2384000000000004"/>
    <n v="8.4768000000000008"/>
    <n v="0"/>
    <n v="8.5580999999999996"/>
    <n v="1.9599999999999999E-2"/>
    <n v="8.5777000000000001"/>
    <n v="9.0254999999999992"/>
  </r>
  <r>
    <x v="7"/>
    <x v="0"/>
    <x v="2"/>
    <x v="1"/>
    <n v="3.7772999999999999"/>
    <n v="3.7772999999999999"/>
    <n v="7.5545999999999998"/>
    <n v="0"/>
    <n v="8.5523000000000007"/>
    <n v="1.43E-2"/>
    <n v="8.5665999999999993"/>
    <n v="9.4161000000000001"/>
  </r>
  <r>
    <x v="8"/>
    <x v="0"/>
    <x v="2"/>
    <x v="2"/>
    <n v="0.72170000000000001"/>
    <n v="0.72170000000000001"/>
    <n v="1.4434"/>
    <n v="0"/>
    <n v="8.4497"/>
    <n v="2.8999999999999998E-3"/>
    <n v="8.4526000000000003"/>
    <n v="10"/>
  </r>
  <r>
    <x v="9"/>
    <x v="1"/>
    <x v="0"/>
    <x v="0"/>
    <n v="4.1913999999999998"/>
    <n v="4.1913999999999998"/>
    <n v="8.3827999999999996"/>
    <n v="0"/>
    <n v="7.5126999999999997"/>
    <n v="0.32329999999999998"/>
    <n v="7.8360000000000003"/>
    <n v="4.2283999999999997"/>
  </r>
  <r>
    <x v="10"/>
    <x v="1"/>
    <x v="0"/>
    <x v="1"/>
    <n v="3.5716999999999999"/>
    <n v="3.5716999999999999"/>
    <n v="7.1433999999999997"/>
    <n v="0"/>
    <n v="7.3746999999999998"/>
    <n v="0.2356"/>
    <n v="7.6102999999999996"/>
    <n v="4.6120000000000001"/>
  </r>
  <r>
    <x v="11"/>
    <x v="1"/>
    <x v="0"/>
    <x v="2"/>
    <n v="0.52880000000000005"/>
    <n v="0.52880000000000005"/>
    <n v="1.0576000000000001"/>
    <n v="0"/>
    <n v="6.5174000000000003"/>
    <n v="2.8199999999999999E-2"/>
    <n v="6.5456000000000003"/>
    <n v="9.0012000000000008"/>
  </r>
  <r>
    <x v="12"/>
    <x v="1"/>
    <x v="1"/>
    <x v="0"/>
    <n v="4.2111999999999998"/>
    <n v="4.2111999999999998"/>
    <n v="8.4223999999999997"/>
    <n v="0"/>
    <n v="7.5602999999999998"/>
    <n v="0.3105"/>
    <n v="7.8708"/>
    <n v="4.1712999999999996"/>
  </r>
  <r>
    <x v="13"/>
    <x v="1"/>
    <x v="1"/>
    <x v="1"/>
    <n v="3.6560999999999999"/>
    <n v="3.6560999999999999"/>
    <n v="7.3121999999999998"/>
    <n v="0"/>
    <n v="7.4379"/>
    <n v="0.23169999999999999"/>
    <n v="7.6695000000000002"/>
    <n v="4.5213000000000001"/>
  </r>
  <r>
    <x v="14"/>
    <x v="1"/>
    <x v="1"/>
    <x v="2"/>
    <n v="0.59640000000000004"/>
    <n v="0.59640000000000004"/>
    <n v="1.1928000000000001"/>
    <n v="0"/>
    <n v="6.3331999999999997"/>
    <n v="2.3599999999999999E-2"/>
    <n v="6.3567999999999998"/>
    <n v="7.3674999999999997"/>
  </r>
  <r>
    <x v="15"/>
    <x v="1"/>
    <x v="2"/>
    <x v="0"/>
    <n v="4.2384000000000004"/>
    <n v="4.2384000000000004"/>
    <n v="8.4768000000000008"/>
    <n v="0"/>
    <n v="7.6265999999999998"/>
    <n v="0.29220000000000002"/>
    <n v="7.9188000000000001"/>
    <n v="4.0926"/>
  </r>
  <r>
    <x v="16"/>
    <x v="1"/>
    <x v="2"/>
    <x v="1"/>
    <n v="3.7772999999999999"/>
    <n v="3.7772999999999999"/>
    <n v="7.5545999999999998"/>
    <n v="0"/>
    <n v="7.5260999999999996"/>
    <n v="0.22670000000000001"/>
    <n v="7.7527999999999997"/>
    <n v="4.3894000000000002"/>
  </r>
  <r>
    <x v="17"/>
    <x v="1"/>
    <x v="2"/>
    <x v="2"/>
    <n v="0.72170000000000001"/>
    <n v="0.72170000000000001"/>
    <n v="1.4434"/>
    <n v="0"/>
    <n v="6.7572999999999999"/>
    <n v="3.0800000000000001E-2"/>
    <n v="6.7881"/>
    <n v="8.2528000000000006"/>
  </r>
  <r>
    <x v="18"/>
    <x v="2"/>
    <x v="0"/>
    <x v="0"/>
    <n v="4.1913999999999998"/>
    <n v="4.1913999999999998"/>
    <n v="8.3827999999999996"/>
    <n v="0"/>
    <n v="5.4360999999999997"/>
    <n v="1.7490000000000001"/>
    <n v="7.1851000000000003"/>
    <n v="1.9867999999999999"/>
  </r>
  <r>
    <x v="19"/>
    <x v="2"/>
    <x v="0"/>
    <x v="1"/>
    <n v="3.5716999999999999"/>
    <n v="3.5716999999999999"/>
    <n v="7.1433999999999997"/>
    <n v="0"/>
    <n v="5.0206"/>
    <n v="1.4511000000000001"/>
    <n v="6.4717000000000002"/>
    <n v="2.1457000000000002"/>
  </r>
  <r>
    <x v="20"/>
    <x v="2"/>
    <x v="0"/>
    <x v="2"/>
    <n v="0.52880000000000005"/>
    <n v="0.52880000000000005"/>
    <n v="1.0576000000000001"/>
    <n v="0"/>
    <n v="1.6395999999999999"/>
    <n v="0.26879999999999998"/>
    <n v="1.9085000000000001"/>
    <n v="3.1976"/>
  </r>
  <r>
    <x v="21"/>
    <x v="2"/>
    <x v="1"/>
    <x v="0"/>
    <n v="4.2111999999999998"/>
    <n v="4.2111999999999998"/>
    <n v="8.4223999999999997"/>
    <n v="0"/>
    <n v="5.5578000000000003"/>
    <n v="1.673"/>
    <n v="7.2308000000000003"/>
    <n v="1.9783999999999999"/>
  </r>
  <r>
    <x v="22"/>
    <x v="2"/>
    <x v="1"/>
    <x v="1"/>
    <n v="3.6560999999999999"/>
    <n v="3.6560999999999999"/>
    <n v="7.3121999999999998"/>
    <n v="0"/>
    <n v="5.1912000000000003"/>
    <n v="1.4128000000000001"/>
    <n v="6.6040000000000001"/>
    <n v="2.1236000000000002"/>
  </r>
  <r>
    <x v="23"/>
    <x v="2"/>
    <x v="1"/>
    <x v="2"/>
    <n v="0.59640000000000004"/>
    <n v="0.59640000000000004"/>
    <n v="1.1928000000000001"/>
    <n v="0"/>
    <n v="1.9036999999999999"/>
    <n v="0.32679999999999998"/>
    <n v="2.2305000000000001"/>
    <n v="4.2793000000000001"/>
  </r>
  <r>
    <x v="24"/>
    <x v="2"/>
    <x v="2"/>
    <x v="0"/>
    <n v="4.2384000000000004"/>
    <n v="4.2384000000000004"/>
    <n v="8.4768000000000008"/>
    <n v="0"/>
    <n v="5.7272999999999996"/>
    <n v="1.5669"/>
    <n v="7.2942"/>
    <n v="1.9684999999999999"/>
  </r>
  <r>
    <x v="25"/>
    <x v="2"/>
    <x v="2"/>
    <x v="1"/>
    <n v="3.7772999999999999"/>
    <n v="3.7772999999999999"/>
    <n v="7.5545999999999998"/>
    <n v="0"/>
    <n v="5.4298000000000002"/>
    <n v="1.3581000000000001"/>
    <n v="6.7878999999999996"/>
    <n v="2.0926999999999998"/>
  </r>
  <r>
    <x v="26"/>
    <x v="2"/>
    <x v="2"/>
    <x v="2"/>
    <n v="0.72170000000000001"/>
    <n v="0.72170000000000001"/>
    <n v="1.4434"/>
    <n v="0"/>
    <n v="2.3369"/>
    <n v="0.3367"/>
    <n v="2.6736"/>
    <n v="4.118599999999999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  <n v="4.1913999999999998"/>
    <n v="4.1913999999999998"/>
    <n v="8.3827999999999996"/>
    <n v="0"/>
    <n v="8.3445"/>
    <n v="0.25609999999999999"/>
    <x v="0"/>
    <n v="5.9669999999999996"/>
  </r>
  <r>
    <x v="1"/>
    <x v="0"/>
    <x v="0"/>
    <x v="1"/>
    <n v="3.5716999999999999"/>
    <n v="3.5716999999999999"/>
    <n v="7.1433999999999997"/>
    <n v="0"/>
    <n v="8.5237999999999996"/>
    <n v="4.2000000000000003E-2"/>
    <x v="1"/>
    <n v="8.5862999999999996"/>
  </r>
  <r>
    <x v="2"/>
    <x v="0"/>
    <x v="0"/>
    <x v="2"/>
    <n v="0.52880000000000005"/>
    <n v="0.52880000000000005"/>
    <n v="1.0576000000000001"/>
    <n v="0"/>
    <n v="8.3925000000000001"/>
    <n v="4.0000000000000001E-3"/>
    <x v="2"/>
    <n v="10"/>
  </r>
  <r>
    <x v="3"/>
    <x v="0"/>
    <x v="1"/>
    <x v="0"/>
    <n v="4.2111999999999998"/>
    <n v="4.2111999999999998"/>
    <n v="8.4223999999999997"/>
    <n v="0"/>
    <n v="8.3239999999999998"/>
    <n v="0.28179999999999999"/>
    <x v="3"/>
    <n v="5.5946999999999996"/>
  </r>
  <r>
    <x v="4"/>
    <x v="0"/>
    <x v="1"/>
    <x v="1"/>
    <n v="3.6560999999999999"/>
    <n v="3.6560999999999999"/>
    <n v="7.3121999999999998"/>
    <n v="0"/>
    <n v="8.5260999999999996"/>
    <n v="4.2900000000000001E-2"/>
    <x v="4"/>
    <n v="8.2337000000000007"/>
  </r>
  <r>
    <x v="5"/>
    <x v="0"/>
    <x v="1"/>
    <x v="2"/>
    <n v="0.59640000000000004"/>
    <n v="0.59640000000000004"/>
    <n v="1.1928000000000001"/>
    <n v="0"/>
    <n v="8.4177999999999997"/>
    <n v="3.3999999999999998E-3"/>
    <x v="5"/>
    <n v="10"/>
  </r>
  <r>
    <x v="6"/>
    <x v="0"/>
    <x v="2"/>
    <x v="0"/>
    <n v="4.2384000000000004"/>
    <n v="4.2384000000000004"/>
    <n v="8.4768000000000008"/>
    <n v="0"/>
    <n v="8.2820999999999998"/>
    <n v="0.33139999999999997"/>
    <x v="6"/>
    <n v="5.0350000000000001"/>
  </r>
  <r>
    <x v="7"/>
    <x v="0"/>
    <x v="2"/>
    <x v="1"/>
    <n v="3.7772999999999999"/>
    <n v="3.7772999999999999"/>
    <n v="7.5545999999999998"/>
    <n v="0"/>
    <n v="8.5280000000000005"/>
    <n v="4.9000000000000002E-2"/>
    <x v="7"/>
    <n v="7.6829000000000001"/>
  </r>
  <r>
    <x v="8"/>
    <x v="0"/>
    <x v="2"/>
    <x v="2"/>
    <n v="0.72170000000000001"/>
    <n v="0.72170000000000001"/>
    <n v="1.4434"/>
    <n v="0"/>
    <n v="8.4220000000000006"/>
    <n v="9.1999999999999998E-3"/>
    <x v="8"/>
    <n v="10"/>
  </r>
  <r>
    <x v="9"/>
    <x v="1"/>
    <x v="0"/>
    <x v="0"/>
    <n v="4.1913999999999998"/>
    <n v="4.1913999999999998"/>
    <n v="8.3827999999999996"/>
    <n v="0"/>
    <n v="4.1913999999999998"/>
    <n v="4.1913999999999998"/>
    <x v="9"/>
    <n v="0"/>
  </r>
  <r>
    <x v="10"/>
    <x v="1"/>
    <x v="0"/>
    <x v="1"/>
    <n v="3.5716999999999999"/>
    <n v="3.5716999999999999"/>
    <n v="7.1433999999999997"/>
    <n v="0"/>
    <n v="7.0103999999999997"/>
    <n v="0.74650000000000005"/>
    <x v="10"/>
    <n v="4.3678999999999997"/>
  </r>
  <r>
    <x v="11"/>
    <x v="1"/>
    <x v="0"/>
    <x v="2"/>
    <n v="0.52880000000000005"/>
    <n v="0.52880000000000005"/>
    <n v="1.0576000000000001"/>
    <n v="0"/>
    <n v="6.5164999999999997"/>
    <n v="2.9899999999999999E-2"/>
    <x v="11"/>
    <n v="8.9114000000000004"/>
  </r>
  <r>
    <x v="12"/>
    <x v="1"/>
    <x v="1"/>
    <x v="0"/>
    <n v="4.2111999999999998"/>
    <n v="4.2111999999999998"/>
    <n v="8.4223999999999997"/>
    <n v="0"/>
    <n v="4.2111999999999998"/>
    <n v="4.2111999999999998"/>
    <x v="12"/>
    <n v="0"/>
  </r>
  <r>
    <x v="13"/>
    <x v="1"/>
    <x v="1"/>
    <x v="1"/>
    <n v="3.6560999999999999"/>
    <n v="3.6560999999999999"/>
    <n v="7.3121999999999998"/>
    <n v="0"/>
    <n v="7.0210999999999997"/>
    <n v="0.80349999999999999"/>
    <x v="13"/>
    <n v="4.0426000000000002"/>
  </r>
  <r>
    <x v="14"/>
    <x v="1"/>
    <x v="1"/>
    <x v="2"/>
    <n v="0.59640000000000004"/>
    <n v="0.59640000000000004"/>
    <n v="1.1928000000000001"/>
    <n v="0"/>
    <n v="6.6143999999999998"/>
    <n v="3.1E-2"/>
    <x v="14"/>
    <n v="8.6067"/>
  </r>
  <r>
    <x v="15"/>
    <x v="1"/>
    <x v="2"/>
    <x v="0"/>
    <n v="4.2384000000000004"/>
    <n v="4.2384000000000004"/>
    <n v="8.4768000000000008"/>
    <n v="0"/>
    <n v="4.2384000000000004"/>
    <n v="4.2384000000000004"/>
    <x v="15"/>
    <n v="0"/>
  </r>
  <r>
    <x v="16"/>
    <x v="1"/>
    <x v="2"/>
    <x v="1"/>
    <n v="3.7772999999999999"/>
    <n v="3.7772999999999999"/>
    <n v="7.5545999999999998"/>
    <n v="0"/>
    <n v="6.9996999999999998"/>
    <n v="0.92410000000000003"/>
    <x v="16"/>
    <n v="3.5411999999999999"/>
  </r>
  <r>
    <x v="17"/>
    <x v="1"/>
    <x v="2"/>
    <x v="2"/>
    <n v="0.72170000000000001"/>
    <n v="0.72170000000000001"/>
    <n v="1.4434"/>
    <n v="0"/>
    <n v="6.7561"/>
    <n v="3.3099999999999997E-2"/>
    <x v="17"/>
    <n v="8.1471"/>
  </r>
  <r>
    <x v="18"/>
    <x v="2"/>
    <x v="0"/>
    <x v="0"/>
    <n v="4.1913999999999998"/>
    <n v="4.1913999999999998"/>
    <n v="8.3827999999999996"/>
    <n v="0"/>
    <n v="4.1913999999999998"/>
    <n v="4.1913999999999998"/>
    <x v="9"/>
    <n v="0"/>
  </r>
  <r>
    <x v="19"/>
    <x v="2"/>
    <x v="0"/>
    <x v="1"/>
    <n v="3.5716999999999999"/>
    <n v="3.5716999999999999"/>
    <n v="7.1433999999999997"/>
    <n v="0"/>
    <n v="3.5716999999999999"/>
    <n v="3.5716999999999999"/>
    <x v="18"/>
    <n v="0"/>
  </r>
  <r>
    <x v="20"/>
    <x v="2"/>
    <x v="0"/>
    <x v="2"/>
    <n v="0.52880000000000005"/>
    <n v="0.52880000000000005"/>
    <n v="1.0576000000000001"/>
    <n v="0"/>
    <n v="1.6297999999999999"/>
    <n v="0.33450000000000002"/>
    <x v="19"/>
    <n v="4.2373000000000003"/>
  </r>
  <r>
    <x v="21"/>
    <x v="2"/>
    <x v="1"/>
    <x v="0"/>
    <n v="4.2111999999999998"/>
    <n v="4.2111999999999998"/>
    <n v="8.4223999999999997"/>
    <n v="0"/>
    <n v="4.2111999999999998"/>
    <n v="4.2111999999999998"/>
    <x v="12"/>
    <n v="0"/>
  </r>
  <r>
    <x v="22"/>
    <x v="2"/>
    <x v="1"/>
    <x v="1"/>
    <n v="3.6560999999999999"/>
    <n v="3.6560999999999999"/>
    <n v="7.3121999999999998"/>
    <n v="0"/>
    <n v="3.6560999999999999"/>
    <n v="3.6560999999999999"/>
    <x v="20"/>
    <n v="0"/>
  </r>
  <r>
    <x v="23"/>
    <x v="2"/>
    <x v="1"/>
    <x v="2"/>
    <n v="0.59640000000000004"/>
    <n v="0.59640000000000004"/>
    <n v="1.1928000000000001"/>
    <n v="0"/>
    <n v="1.8954"/>
    <n v="0.34289999999999998"/>
    <x v="21"/>
    <n v="4.1342999999999996"/>
  </r>
  <r>
    <x v="24"/>
    <x v="2"/>
    <x v="2"/>
    <x v="0"/>
    <n v="4.2384000000000004"/>
    <n v="4.2384000000000004"/>
    <n v="8.4768000000000008"/>
    <n v="0"/>
    <n v="4.2384000000000004"/>
    <n v="4.2384000000000004"/>
    <x v="15"/>
    <n v="0"/>
  </r>
  <r>
    <x v="25"/>
    <x v="2"/>
    <x v="2"/>
    <x v="1"/>
    <n v="3.7772999999999999"/>
    <n v="3.7772999999999999"/>
    <n v="7.5545999999999998"/>
    <n v="0"/>
    <n v="3.7772999999999999"/>
    <n v="3.7772999999999999"/>
    <x v="22"/>
    <n v="0"/>
  </r>
  <r>
    <x v="26"/>
    <x v="2"/>
    <x v="2"/>
    <x v="2"/>
    <n v="0.72170000000000001"/>
    <n v="0.72170000000000001"/>
    <n v="1.4434"/>
    <n v="0"/>
    <n v="2.3254999999999999"/>
    <n v="0.35870000000000002"/>
    <x v="23"/>
    <n v="3.95670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20" firstHeaderRow="1" firstDataRow="1" firstDataCol="0"/>
  <pivotFields count="3">
    <pivotField showAll="0"/>
    <pivotField showAll="0"/>
    <pivotField showAll="0"/>
  </pivot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5:D33" firstHeaderRow="0" firstDataRow="1" firstDataCol="1" rowPageCount="3" colPageCount="1"/>
  <pivotFields count="17">
    <pivotField axis="axisRow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4">
        <item x="2"/>
        <item x="0"/>
        <item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" hier="-1"/>
    <pageField fld="2" hier="-1"/>
    <pageField fld="1" hier="-1"/>
  </pageFields>
  <dataFields count="3">
    <dataField name="Sum of DT" fld="6" baseField="0" baseItem="0"/>
    <dataField name="Sum of DT2" fld="10" baseField="0" baseItem="0"/>
    <dataField name="Sum of gfff" fld="16" baseField="0" baseItem="0" numFmtId="10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5:D15" firstHeaderRow="0" firstDataRow="1" firstDataCol="1" rowPageCount="3" colPageCount="1"/>
  <pivotFields count="17">
    <pivotField axis="axisRow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13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4">
        <item x="2"/>
        <item x="0"/>
        <item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10"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2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1" item="1" hier="-1"/>
    <pageField fld="3" hier="-1"/>
    <pageField fld="2" hier="-1"/>
  </pageFields>
  <dataFields count="3">
    <dataField name="Sum of CT" fld="6" baseField="0" baseItem="0"/>
    <dataField name="Sum of CT2" fld="10" baseField="0" baseItem="0"/>
    <dataField name="Sum of g effect" fld="12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>
      <selection activeCell="A3" sqref="A3"/>
    </sheetView>
  </sheetViews>
  <sheetFormatPr defaultRowHeight="15.5" x14ac:dyDescent="0.35"/>
  <sheetData>
    <row r="3" spans="1:3" x14ac:dyDescent="0.35">
      <c r="A3" s="92"/>
      <c r="B3" s="93"/>
      <c r="C3" s="94"/>
    </row>
    <row r="4" spans="1:3" x14ac:dyDescent="0.35">
      <c r="A4" s="95"/>
      <c r="B4" s="96"/>
      <c r="C4" s="97"/>
    </row>
    <row r="5" spans="1:3" x14ac:dyDescent="0.35">
      <c r="A5" s="95"/>
      <c r="B5" s="96"/>
      <c r="C5" s="97"/>
    </row>
    <row r="6" spans="1:3" x14ac:dyDescent="0.35">
      <c r="A6" s="95"/>
      <c r="B6" s="96"/>
      <c r="C6" s="97"/>
    </row>
    <row r="7" spans="1:3" x14ac:dyDescent="0.35">
      <c r="A7" s="95"/>
      <c r="B7" s="96"/>
      <c r="C7" s="97"/>
    </row>
    <row r="8" spans="1:3" x14ac:dyDescent="0.35">
      <c r="A8" s="95"/>
      <c r="B8" s="96"/>
      <c r="C8" s="97"/>
    </row>
    <row r="9" spans="1:3" x14ac:dyDescent="0.35">
      <c r="A9" s="95"/>
      <c r="B9" s="96"/>
      <c r="C9" s="97"/>
    </row>
    <row r="10" spans="1:3" x14ac:dyDescent="0.35">
      <c r="A10" s="95"/>
      <c r="B10" s="96"/>
      <c r="C10" s="97"/>
    </row>
    <row r="11" spans="1:3" x14ac:dyDescent="0.35">
      <c r="A11" s="95"/>
      <c r="B11" s="96"/>
      <c r="C11" s="97"/>
    </row>
    <row r="12" spans="1:3" x14ac:dyDescent="0.35">
      <c r="A12" s="95"/>
      <c r="B12" s="96"/>
      <c r="C12" s="97"/>
    </row>
    <row r="13" spans="1:3" x14ac:dyDescent="0.35">
      <c r="A13" s="95"/>
      <c r="B13" s="96"/>
      <c r="C13" s="97"/>
    </row>
    <row r="14" spans="1:3" x14ac:dyDescent="0.35">
      <c r="A14" s="95"/>
      <c r="B14" s="96"/>
      <c r="C14" s="97"/>
    </row>
    <row r="15" spans="1:3" x14ac:dyDescent="0.35">
      <c r="A15" s="95"/>
      <c r="B15" s="96"/>
      <c r="C15" s="97"/>
    </row>
    <row r="16" spans="1:3" x14ac:dyDescent="0.35">
      <c r="A16" s="95"/>
      <c r="B16" s="96"/>
      <c r="C16" s="97"/>
    </row>
    <row r="17" spans="1:3" x14ac:dyDescent="0.35">
      <c r="A17" s="95"/>
      <c r="B17" s="96"/>
      <c r="C17" s="97"/>
    </row>
    <row r="18" spans="1:3" x14ac:dyDescent="0.35">
      <c r="A18" s="95"/>
      <c r="B18" s="96"/>
      <c r="C18" s="97"/>
    </row>
    <row r="19" spans="1:3" x14ac:dyDescent="0.35">
      <c r="A19" s="95"/>
      <c r="B19" s="96"/>
      <c r="C19" s="97"/>
    </row>
    <row r="20" spans="1:3" x14ac:dyDescent="0.35">
      <c r="A20" s="98"/>
      <c r="B20" s="99"/>
      <c r="C20" s="10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workbookViewId="0">
      <selection activeCell="C3" sqref="C3:F30"/>
    </sheetView>
  </sheetViews>
  <sheetFormatPr defaultColWidth="11" defaultRowHeight="15.5" x14ac:dyDescent="0.35"/>
  <cols>
    <col min="2" max="2" width="4.58203125" customWidth="1"/>
    <col min="3" max="3" width="3.83203125" style="228" customWidth="1"/>
    <col min="4" max="4" width="7.5" style="232" customWidth="1"/>
    <col min="5" max="5" width="5.33203125" style="233" customWidth="1"/>
    <col min="6" max="6" width="7.75" style="233" customWidth="1"/>
    <col min="7" max="7" width="2.33203125" customWidth="1"/>
    <col min="8" max="8" width="23.83203125" customWidth="1"/>
  </cols>
  <sheetData>
    <row r="3" spans="3:12" ht="17.25" customHeight="1" x14ac:dyDescent="0.45">
      <c r="C3" s="235"/>
      <c r="D3" s="240" t="s">
        <v>4912</v>
      </c>
      <c r="E3" s="240" t="s">
        <v>4913</v>
      </c>
      <c r="F3" s="240" t="s">
        <v>4914</v>
      </c>
      <c r="H3" s="3"/>
      <c r="I3" s="3"/>
      <c r="J3" s="3"/>
      <c r="K3" s="2"/>
      <c r="L3" s="2"/>
    </row>
    <row r="4" spans="3:12" s="11" customFormat="1" ht="16.5" x14ac:dyDescent="0.35">
      <c r="C4" s="241">
        <v>1</v>
      </c>
      <c r="D4" s="236" t="s">
        <v>0</v>
      </c>
      <c r="E4" s="237" t="s">
        <v>0</v>
      </c>
      <c r="F4" s="237" t="s">
        <v>0</v>
      </c>
      <c r="H4" s="234" t="s">
        <v>4908</v>
      </c>
    </row>
    <row r="5" spans="3:12" s="11" customFormat="1" ht="16.5" x14ac:dyDescent="0.35">
      <c r="C5" s="241">
        <v>2</v>
      </c>
      <c r="D5" s="236" t="s">
        <v>0</v>
      </c>
      <c r="E5" s="237" t="s">
        <v>0</v>
      </c>
      <c r="F5" s="237" t="s">
        <v>2</v>
      </c>
      <c r="H5" s="234" t="s">
        <v>4909</v>
      </c>
    </row>
    <row r="6" spans="3:12" s="11" customFormat="1" ht="16.5" x14ac:dyDescent="0.35">
      <c r="C6" s="241">
        <v>3</v>
      </c>
      <c r="D6" s="236" t="s">
        <v>0</v>
      </c>
      <c r="E6" s="237" t="s">
        <v>0</v>
      </c>
      <c r="F6" s="237" t="s">
        <v>6</v>
      </c>
      <c r="H6" s="234" t="s">
        <v>4910</v>
      </c>
    </row>
    <row r="7" spans="3:12" s="11" customFormat="1" ht="16.5" x14ac:dyDescent="0.35">
      <c r="C7" s="241">
        <v>4</v>
      </c>
      <c r="D7" s="236" t="s">
        <v>0</v>
      </c>
      <c r="E7" s="237" t="s">
        <v>1</v>
      </c>
      <c r="F7" s="237" t="s">
        <v>0</v>
      </c>
      <c r="H7" s="234" t="s">
        <v>4911</v>
      </c>
    </row>
    <row r="8" spans="3:12" s="11" customFormat="1" x14ac:dyDescent="0.35">
      <c r="C8" s="241">
        <v>5</v>
      </c>
      <c r="D8" s="236" t="s">
        <v>0</v>
      </c>
      <c r="E8" s="237" t="s">
        <v>1</v>
      </c>
      <c r="F8" s="237" t="s">
        <v>2</v>
      </c>
      <c r="H8" s="234"/>
    </row>
    <row r="9" spans="3:12" s="11" customFormat="1" x14ac:dyDescent="0.35">
      <c r="C9" s="241">
        <v>6</v>
      </c>
      <c r="D9" s="236" t="s">
        <v>0</v>
      </c>
      <c r="E9" s="237" t="s">
        <v>1</v>
      </c>
      <c r="F9" s="237" t="s">
        <v>6</v>
      </c>
      <c r="H9" s="234" t="s">
        <v>7</v>
      </c>
    </row>
    <row r="10" spans="3:12" s="11" customFormat="1" x14ac:dyDescent="0.35">
      <c r="C10" s="241">
        <v>7</v>
      </c>
      <c r="D10" s="236" t="s">
        <v>0</v>
      </c>
      <c r="E10" s="237" t="s">
        <v>6</v>
      </c>
      <c r="F10" s="237" t="s">
        <v>0</v>
      </c>
    </row>
    <row r="11" spans="3:12" s="11" customFormat="1" x14ac:dyDescent="0.35">
      <c r="C11" s="241">
        <v>8</v>
      </c>
      <c r="D11" s="236" t="s">
        <v>0</v>
      </c>
      <c r="E11" s="237" t="s">
        <v>6</v>
      </c>
      <c r="F11" s="237" t="s">
        <v>2</v>
      </c>
    </row>
    <row r="12" spans="3:12" s="11" customFormat="1" x14ac:dyDescent="0.35">
      <c r="C12" s="241">
        <v>9</v>
      </c>
      <c r="D12" s="236" t="s">
        <v>0</v>
      </c>
      <c r="E12" s="237" t="s">
        <v>6</v>
      </c>
      <c r="F12" s="237" t="s">
        <v>6</v>
      </c>
    </row>
    <row r="13" spans="3:12" s="11" customFormat="1" x14ac:dyDescent="0.35">
      <c r="C13" s="241">
        <v>10</v>
      </c>
      <c r="D13" s="236" t="s">
        <v>2</v>
      </c>
      <c r="E13" s="237" t="s">
        <v>0</v>
      </c>
      <c r="F13" s="238" t="s">
        <v>0</v>
      </c>
    </row>
    <row r="14" spans="3:12" s="11" customFormat="1" x14ac:dyDescent="0.35">
      <c r="C14" s="241">
        <v>11</v>
      </c>
      <c r="D14" s="236" t="s">
        <v>2</v>
      </c>
      <c r="E14" s="237" t="s">
        <v>0</v>
      </c>
      <c r="F14" s="238" t="s">
        <v>2</v>
      </c>
    </row>
    <row r="15" spans="3:12" s="11" customFormat="1" x14ac:dyDescent="0.35">
      <c r="C15" s="241">
        <v>12</v>
      </c>
      <c r="D15" s="236" t="s">
        <v>2</v>
      </c>
      <c r="E15" s="237" t="s">
        <v>0</v>
      </c>
      <c r="F15" s="238" t="s">
        <v>6</v>
      </c>
    </row>
    <row r="16" spans="3:12" s="11" customFormat="1" x14ac:dyDescent="0.35">
      <c r="C16" s="241">
        <v>13</v>
      </c>
      <c r="D16" s="236" t="s">
        <v>2</v>
      </c>
      <c r="E16" s="237" t="s">
        <v>1</v>
      </c>
      <c r="F16" s="238" t="s">
        <v>0</v>
      </c>
    </row>
    <row r="17" spans="2:6" s="11" customFormat="1" x14ac:dyDescent="0.35">
      <c r="B17" s="12" t="s">
        <v>123</v>
      </c>
      <c r="C17" s="241">
        <v>14</v>
      </c>
      <c r="D17" s="236" t="s">
        <v>2</v>
      </c>
      <c r="E17" s="237" t="s">
        <v>1</v>
      </c>
      <c r="F17" s="238" t="s">
        <v>2</v>
      </c>
    </row>
    <row r="18" spans="2:6" s="11" customFormat="1" x14ac:dyDescent="0.35">
      <c r="C18" s="241">
        <v>15</v>
      </c>
      <c r="D18" s="236" t="s">
        <v>2</v>
      </c>
      <c r="E18" s="237" t="s">
        <v>1</v>
      </c>
      <c r="F18" s="238" t="s">
        <v>6</v>
      </c>
    </row>
    <row r="19" spans="2:6" s="11" customFormat="1" x14ac:dyDescent="0.35">
      <c r="C19" s="241">
        <v>16</v>
      </c>
      <c r="D19" s="236" t="s">
        <v>2</v>
      </c>
      <c r="E19" s="237" t="s">
        <v>6</v>
      </c>
      <c r="F19" s="238" t="s">
        <v>0</v>
      </c>
    </row>
    <row r="20" spans="2:6" s="11" customFormat="1" x14ac:dyDescent="0.35">
      <c r="C20" s="241">
        <v>17</v>
      </c>
      <c r="D20" s="236" t="s">
        <v>2</v>
      </c>
      <c r="E20" s="237" t="s">
        <v>6</v>
      </c>
      <c r="F20" s="238" t="s">
        <v>2</v>
      </c>
    </row>
    <row r="21" spans="2:6" s="11" customFormat="1" x14ac:dyDescent="0.35">
      <c r="C21" s="241">
        <v>18</v>
      </c>
      <c r="D21" s="236" t="s">
        <v>2</v>
      </c>
      <c r="E21" s="237" t="s">
        <v>6</v>
      </c>
      <c r="F21" s="238" t="s">
        <v>6</v>
      </c>
    </row>
    <row r="22" spans="2:6" s="11" customFormat="1" x14ac:dyDescent="0.35">
      <c r="C22" s="241">
        <v>19</v>
      </c>
      <c r="D22" s="236" t="s">
        <v>6</v>
      </c>
      <c r="E22" s="237" t="s">
        <v>0</v>
      </c>
      <c r="F22" s="237" t="s">
        <v>0</v>
      </c>
    </row>
    <row r="23" spans="2:6" s="11" customFormat="1" x14ac:dyDescent="0.35">
      <c r="C23" s="241">
        <v>20</v>
      </c>
      <c r="D23" s="236" t="s">
        <v>6</v>
      </c>
      <c r="E23" s="237" t="s">
        <v>0</v>
      </c>
      <c r="F23" s="237" t="s">
        <v>2</v>
      </c>
    </row>
    <row r="24" spans="2:6" s="11" customFormat="1" x14ac:dyDescent="0.35">
      <c r="C24" s="241">
        <v>21</v>
      </c>
      <c r="D24" s="236" t="s">
        <v>6</v>
      </c>
      <c r="E24" s="237" t="s">
        <v>0</v>
      </c>
      <c r="F24" s="237" t="s">
        <v>6</v>
      </c>
    </row>
    <row r="25" spans="2:6" s="11" customFormat="1" x14ac:dyDescent="0.35">
      <c r="C25" s="241">
        <v>22</v>
      </c>
      <c r="D25" s="236" t="s">
        <v>6</v>
      </c>
      <c r="E25" s="237" t="s">
        <v>1</v>
      </c>
      <c r="F25" s="237" t="s">
        <v>0</v>
      </c>
    </row>
    <row r="26" spans="2:6" s="11" customFormat="1" x14ac:dyDescent="0.35">
      <c r="C26" s="241">
        <v>23</v>
      </c>
      <c r="D26" s="236" t="s">
        <v>6</v>
      </c>
      <c r="E26" s="237" t="s">
        <v>1</v>
      </c>
      <c r="F26" s="237" t="s">
        <v>2</v>
      </c>
    </row>
    <row r="27" spans="2:6" s="11" customFormat="1" x14ac:dyDescent="0.35">
      <c r="C27" s="241">
        <v>24</v>
      </c>
      <c r="D27" s="236" t="s">
        <v>6</v>
      </c>
      <c r="E27" s="239" t="s">
        <v>1</v>
      </c>
      <c r="F27" s="239" t="s">
        <v>6</v>
      </c>
    </row>
    <row r="28" spans="2:6" s="11" customFormat="1" x14ac:dyDescent="0.35">
      <c r="C28" s="241">
        <v>25</v>
      </c>
      <c r="D28" s="236" t="s">
        <v>6</v>
      </c>
      <c r="E28" s="239" t="s">
        <v>6</v>
      </c>
      <c r="F28" s="239" t="s">
        <v>0</v>
      </c>
    </row>
    <row r="29" spans="2:6" s="11" customFormat="1" x14ac:dyDescent="0.35">
      <c r="C29" s="241">
        <v>26</v>
      </c>
      <c r="D29" s="236" t="s">
        <v>6</v>
      </c>
      <c r="E29" s="239" t="s">
        <v>6</v>
      </c>
      <c r="F29" s="239" t="s">
        <v>2</v>
      </c>
    </row>
    <row r="30" spans="2:6" s="11" customFormat="1" x14ac:dyDescent="0.35">
      <c r="C30" s="241">
        <v>27</v>
      </c>
      <c r="D30" s="236" t="s">
        <v>6</v>
      </c>
      <c r="E30" s="239" t="s">
        <v>6</v>
      </c>
      <c r="F30" s="239" t="s">
        <v>6</v>
      </c>
    </row>
    <row r="31" spans="2:6" s="11" customFormat="1" x14ac:dyDescent="0.35">
      <c r="C31" s="229"/>
      <c r="D31" s="230"/>
      <c r="E31" s="231"/>
      <c r="F31" s="231"/>
    </row>
    <row r="32" spans="2:6" s="11" customFormat="1" x14ac:dyDescent="0.35">
      <c r="C32" s="229"/>
      <c r="D32" s="230"/>
      <c r="E32" s="231"/>
      <c r="F32" s="231"/>
    </row>
    <row r="33" spans="3:6" s="11" customFormat="1" x14ac:dyDescent="0.35">
      <c r="C33" s="229"/>
      <c r="D33" s="230"/>
      <c r="E33" s="231"/>
      <c r="F33" s="231"/>
    </row>
    <row r="34" spans="3:6" s="11" customFormat="1" x14ac:dyDescent="0.35">
      <c r="C34" s="229"/>
      <c r="D34" s="230"/>
      <c r="E34" s="231"/>
      <c r="F34" s="231"/>
    </row>
    <row r="35" spans="3:6" s="11" customFormat="1" x14ac:dyDescent="0.35">
      <c r="C35" s="229"/>
      <c r="D35" s="230"/>
      <c r="E35" s="231"/>
      <c r="F35" s="231"/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M491"/>
  <sheetViews>
    <sheetView topLeftCell="A201" zoomScale="45" zoomScaleNormal="45" workbookViewId="0">
      <selection activeCell="A250" sqref="A250:I329"/>
    </sheetView>
  </sheetViews>
  <sheetFormatPr defaultColWidth="11" defaultRowHeight="15.5" x14ac:dyDescent="0.35"/>
  <cols>
    <col min="1" max="1" width="6.6640625" customWidth="1"/>
    <col min="2" max="2" width="9.83203125" customWidth="1"/>
    <col min="3" max="9" width="26" customWidth="1"/>
    <col min="10" max="10" width="3.33203125" customWidth="1"/>
    <col min="11" max="11" width="7.08203125" customWidth="1"/>
    <col min="12" max="12" width="7.83203125" customWidth="1"/>
    <col min="13" max="18" width="26.33203125" customWidth="1"/>
    <col min="19" max="19" width="29.6640625" customWidth="1"/>
    <col min="20" max="20" width="6.83203125" customWidth="1"/>
    <col min="21" max="21" width="7" customWidth="1"/>
    <col min="22" max="22" width="7.08203125" customWidth="1"/>
    <col min="23" max="29" width="31.33203125" customWidth="1"/>
    <col min="30" max="30" width="3.58203125" customWidth="1"/>
    <col min="31" max="31" width="7" customWidth="1"/>
    <col min="33" max="39" width="25.33203125" customWidth="1"/>
  </cols>
  <sheetData>
    <row r="1" spans="1:39" ht="16" thickBot="1" x14ac:dyDescent="0.4"/>
    <row r="2" spans="1:39" ht="24" thickBot="1" x14ac:dyDescent="0.6">
      <c r="C2" s="242" t="s">
        <v>4770</v>
      </c>
      <c r="D2" s="243"/>
      <c r="E2" s="243"/>
      <c r="F2" s="244"/>
      <c r="M2" s="242" t="s">
        <v>4771</v>
      </c>
      <c r="N2" s="243"/>
      <c r="O2" s="243"/>
      <c r="P2" s="244"/>
      <c r="W2" s="245" t="s">
        <v>4769</v>
      </c>
      <c r="X2" s="246"/>
      <c r="Y2" s="246"/>
      <c r="AG2" s="242" t="s">
        <v>4772</v>
      </c>
      <c r="AH2" s="243"/>
      <c r="AI2" s="243"/>
      <c r="AJ2" s="244"/>
    </row>
    <row r="3" spans="1:39" x14ac:dyDescent="0.35">
      <c r="A3" s="9"/>
    </row>
    <row r="4" spans="1:39" ht="18.5" x14ac:dyDescent="0.45">
      <c r="A4" s="8" t="s">
        <v>13</v>
      </c>
      <c r="C4" s="5">
        <v>1</v>
      </c>
      <c r="D4" s="6">
        <v>2</v>
      </c>
      <c r="E4" s="6">
        <v>3</v>
      </c>
      <c r="F4" s="6" t="s">
        <v>9</v>
      </c>
      <c r="G4" s="6" t="s">
        <v>10</v>
      </c>
      <c r="H4" s="6" t="s">
        <v>11</v>
      </c>
      <c r="I4" s="6" t="s">
        <v>12</v>
      </c>
      <c r="K4" s="3" t="s">
        <v>14</v>
      </c>
      <c r="L4" s="9"/>
      <c r="M4" s="5">
        <v>1</v>
      </c>
      <c r="N4" s="6">
        <v>2</v>
      </c>
      <c r="O4" s="6">
        <v>3</v>
      </c>
      <c r="P4" s="6" t="s">
        <v>9</v>
      </c>
      <c r="Q4" s="6" t="s">
        <v>10</v>
      </c>
      <c r="R4" s="6" t="s">
        <v>11</v>
      </c>
      <c r="S4" s="6" t="s">
        <v>12</v>
      </c>
      <c r="U4" s="3" t="s">
        <v>16</v>
      </c>
      <c r="V4" s="9"/>
      <c r="W4" s="5">
        <v>1</v>
      </c>
      <c r="X4" s="6">
        <v>2</v>
      </c>
      <c r="Y4" s="6">
        <v>3</v>
      </c>
      <c r="Z4" s="6" t="s">
        <v>9</v>
      </c>
      <c r="AA4" s="6" t="s">
        <v>10</v>
      </c>
      <c r="AB4" s="6" t="s">
        <v>11</v>
      </c>
      <c r="AC4" s="6" t="s">
        <v>12</v>
      </c>
      <c r="AE4" s="3" t="s">
        <v>17</v>
      </c>
      <c r="AF4" s="9"/>
      <c r="AG4" s="5">
        <v>1</v>
      </c>
      <c r="AH4" s="6">
        <v>2</v>
      </c>
      <c r="AI4" s="6">
        <v>3</v>
      </c>
      <c r="AJ4" s="6" t="s">
        <v>9</v>
      </c>
      <c r="AK4" s="6" t="s">
        <v>10</v>
      </c>
      <c r="AL4" s="6" t="s">
        <v>11</v>
      </c>
      <c r="AM4" s="6" t="s">
        <v>12</v>
      </c>
    </row>
    <row r="5" spans="1:39" x14ac:dyDescent="0.35">
      <c r="A5" s="9"/>
      <c r="B5" s="5">
        <v>1</v>
      </c>
      <c r="C5" t="s">
        <v>2628</v>
      </c>
      <c r="D5" t="s">
        <v>2629</v>
      </c>
      <c r="E5" t="s">
        <v>2630</v>
      </c>
      <c r="F5" t="s">
        <v>2631</v>
      </c>
      <c r="G5" t="s">
        <v>2632</v>
      </c>
      <c r="H5" t="s">
        <v>2633</v>
      </c>
      <c r="I5" t="s">
        <v>2634</v>
      </c>
      <c r="L5" s="5">
        <v>1</v>
      </c>
      <c r="M5" s="9" t="s">
        <v>2180</v>
      </c>
      <c r="N5" s="9" t="s">
        <v>2181</v>
      </c>
      <c r="O5" s="9" t="s">
        <v>2182</v>
      </c>
      <c r="P5" s="9" t="s">
        <v>2183</v>
      </c>
      <c r="Q5" s="9" t="s">
        <v>2184</v>
      </c>
      <c r="R5" s="9" t="s">
        <v>2185</v>
      </c>
      <c r="S5" s="9" t="s">
        <v>2186</v>
      </c>
      <c r="V5" s="5">
        <v>1</v>
      </c>
      <c r="W5" s="9"/>
      <c r="X5" s="9"/>
      <c r="Y5" s="9"/>
      <c r="Z5" s="9"/>
      <c r="AA5" s="9"/>
      <c r="AB5" s="9"/>
      <c r="AC5" s="9"/>
      <c r="AF5" s="5">
        <v>1</v>
      </c>
      <c r="AG5" s="9" t="s">
        <v>3576</v>
      </c>
      <c r="AH5" s="9" t="s">
        <v>3577</v>
      </c>
      <c r="AI5" s="9" t="s">
        <v>3578</v>
      </c>
      <c r="AJ5" s="9" t="s">
        <v>3579</v>
      </c>
      <c r="AK5" s="9" t="s">
        <v>3580</v>
      </c>
      <c r="AL5" s="9" t="s">
        <v>3581</v>
      </c>
      <c r="AM5" s="9" t="s">
        <v>3582</v>
      </c>
    </row>
    <row r="6" spans="1:39" x14ac:dyDescent="0.35">
      <c r="A6" s="9"/>
      <c r="B6" s="7">
        <v>2</v>
      </c>
      <c r="C6" t="s">
        <v>2635</v>
      </c>
      <c r="D6" t="s">
        <v>2636</v>
      </c>
      <c r="E6" t="s">
        <v>2637</v>
      </c>
      <c r="F6" t="s">
        <v>2638</v>
      </c>
      <c r="G6" t="s">
        <v>2639</v>
      </c>
      <c r="H6" t="s">
        <v>2640</v>
      </c>
      <c r="I6" t="s">
        <v>2641</v>
      </c>
      <c r="L6" s="7">
        <v>2</v>
      </c>
      <c r="M6" s="9" t="s">
        <v>2187</v>
      </c>
      <c r="N6" s="9" t="s">
        <v>2188</v>
      </c>
      <c r="O6" s="9" t="s">
        <v>2189</v>
      </c>
      <c r="P6" s="9" t="s">
        <v>2190</v>
      </c>
      <c r="Q6" s="9" t="s">
        <v>2191</v>
      </c>
      <c r="R6" s="9" t="s">
        <v>2192</v>
      </c>
      <c r="S6" s="9" t="s">
        <v>2193</v>
      </c>
      <c r="V6" s="7">
        <v>2</v>
      </c>
      <c r="W6" s="9"/>
      <c r="X6" s="9"/>
      <c r="Y6" s="9"/>
      <c r="Z6" s="9"/>
      <c r="AA6" s="9"/>
      <c r="AB6" s="9"/>
      <c r="AC6" s="9"/>
      <c r="AF6" s="7">
        <v>2</v>
      </c>
      <c r="AG6" s="9" t="s">
        <v>3583</v>
      </c>
      <c r="AH6" s="9" t="s">
        <v>3584</v>
      </c>
      <c r="AI6" s="9" t="s">
        <v>3585</v>
      </c>
      <c r="AJ6" s="9" t="s">
        <v>3586</v>
      </c>
      <c r="AK6" s="9" t="s">
        <v>3587</v>
      </c>
      <c r="AL6" s="9" t="s">
        <v>3588</v>
      </c>
      <c r="AM6" s="9" t="s">
        <v>3589</v>
      </c>
    </row>
    <row r="7" spans="1:39" x14ac:dyDescent="0.35">
      <c r="A7" s="9"/>
      <c r="B7" s="7">
        <v>3</v>
      </c>
      <c r="C7" t="s">
        <v>2642</v>
      </c>
      <c r="D7" t="s">
        <v>2643</v>
      </c>
      <c r="E7" t="s">
        <v>2644</v>
      </c>
      <c r="F7" t="s">
        <v>2645</v>
      </c>
      <c r="G7" t="s">
        <v>2646</v>
      </c>
      <c r="H7" t="s">
        <v>2647</v>
      </c>
      <c r="I7" t="s">
        <v>2648</v>
      </c>
      <c r="L7" s="7">
        <v>3</v>
      </c>
      <c r="M7" s="9" t="s">
        <v>2194</v>
      </c>
      <c r="N7" s="9" t="s">
        <v>2195</v>
      </c>
      <c r="O7" s="9" t="s">
        <v>2196</v>
      </c>
      <c r="P7" s="9" t="s">
        <v>2197</v>
      </c>
      <c r="Q7" s="9" t="s">
        <v>2198</v>
      </c>
      <c r="R7" s="9" t="s">
        <v>2199</v>
      </c>
      <c r="S7" s="9" t="s">
        <v>2200</v>
      </c>
      <c r="V7" s="7">
        <v>3</v>
      </c>
      <c r="W7" s="9"/>
      <c r="X7" s="247" t="s">
        <v>4768</v>
      </c>
      <c r="Y7" s="247"/>
      <c r="Z7" s="9"/>
      <c r="AA7" s="9"/>
      <c r="AB7" s="9"/>
      <c r="AC7" s="9"/>
      <c r="AF7" s="7">
        <v>3</v>
      </c>
      <c r="AG7" s="9" t="s">
        <v>3590</v>
      </c>
      <c r="AH7" s="9" t="s">
        <v>3591</v>
      </c>
      <c r="AI7" s="9" t="s">
        <v>3592</v>
      </c>
      <c r="AJ7" s="9" t="s">
        <v>3593</v>
      </c>
      <c r="AK7" s="9" t="s">
        <v>3594</v>
      </c>
      <c r="AL7" s="9" t="s">
        <v>3595</v>
      </c>
      <c r="AM7" s="9" t="s">
        <v>3596</v>
      </c>
    </row>
    <row r="8" spans="1:39" x14ac:dyDescent="0.35">
      <c r="A8" s="9"/>
      <c r="B8" s="7" t="s">
        <v>9</v>
      </c>
      <c r="C8" t="s">
        <v>2649</v>
      </c>
      <c r="D8" t="s">
        <v>2650</v>
      </c>
      <c r="E8" t="s">
        <v>2651</v>
      </c>
      <c r="F8" t="s">
        <v>2652</v>
      </c>
      <c r="G8" t="s">
        <v>2653</v>
      </c>
      <c r="H8" t="s">
        <v>2654</v>
      </c>
      <c r="I8" t="s">
        <v>2655</v>
      </c>
      <c r="L8" s="7" t="s">
        <v>9</v>
      </c>
      <c r="M8" s="9" t="s">
        <v>2201</v>
      </c>
      <c r="N8" s="9" t="s">
        <v>2202</v>
      </c>
      <c r="O8" s="9" t="s">
        <v>2203</v>
      </c>
      <c r="P8" s="9" t="s">
        <v>2204</v>
      </c>
      <c r="Q8" s="9" t="s">
        <v>2205</v>
      </c>
      <c r="R8" s="9" t="s">
        <v>2206</v>
      </c>
      <c r="S8" s="9" t="s">
        <v>2207</v>
      </c>
      <c r="V8" s="7" t="s">
        <v>9</v>
      </c>
      <c r="W8" s="9"/>
      <c r="X8" s="247"/>
      <c r="Y8" s="247"/>
      <c r="Z8" s="9"/>
      <c r="AA8" s="9"/>
      <c r="AB8" s="9"/>
      <c r="AC8" s="9"/>
      <c r="AF8" s="7" t="s">
        <v>9</v>
      </c>
      <c r="AG8" s="9" t="s">
        <v>3597</v>
      </c>
      <c r="AH8" s="9" t="s">
        <v>3598</v>
      </c>
      <c r="AI8" s="9" t="s">
        <v>3599</v>
      </c>
      <c r="AJ8" s="9" t="s">
        <v>3600</v>
      </c>
      <c r="AK8" s="9" t="s">
        <v>3601</v>
      </c>
      <c r="AL8" s="9" t="s">
        <v>3602</v>
      </c>
      <c r="AM8" s="9" t="s">
        <v>3603</v>
      </c>
    </row>
    <row r="9" spans="1:39" x14ac:dyDescent="0.35">
      <c r="A9" s="9"/>
      <c r="B9" s="7" t="s">
        <v>10</v>
      </c>
      <c r="C9" t="s">
        <v>2656</v>
      </c>
      <c r="D9" t="s">
        <v>2657</v>
      </c>
      <c r="E9" t="s">
        <v>2658</v>
      </c>
      <c r="F9" t="s">
        <v>2659</v>
      </c>
      <c r="G9" t="s">
        <v>2660</v>
      </c>
      <c r="H9" t="s">
        <v>2661</v>
      </c>
      <c r="I9" t="s">
        <v>2662</v>
      </c>
      <c r="L9" s="7" t="s">
        <v>10</v>
      </c>
      <c r="M9" s="9" t="s">
        <v>2208</v>
      </c>
      <c r="N9" s="9" t="s">
        <v>2209</v>
      </c>
      <c r="O9" s="9" t="s">
        <v>2210</v>
      </c>
      <c r="P9" s="9" t="s">
        <v>2211</v>
      </c>
      <c r="Q9" s="9" t="s">
        <v>2212</v>
      </c>
      <c r="R9" s="9" t="s">
        <v>2213</v>
      </c>
      <c r="S9" s="9" t="s">
        <v>2214</v>
      </c>
      <c r="V9" s="7" t="s">
        <v>10</v>
      </c>
      <c r="W9" s="9"/>
      <c r="X9" s="9"/>
      <c r="Y9" s="9"/>
      <c r="Z9" s="9"/>
      <c r="AA9" s="9"/>
      <c r="AB9" s="9"/>
      <c r="AC9" s="9"/>
      <c r="AF9" s="7" t="s">
        <v>10</v>
      </c>
      <c r="AG9" s="9" t="s">
        <v>3604</v>
      </c>
      <c r="AH9" s="9" t="s">
        <v>3605</v>
      </c>
      <c r="AI9" s="9" t="s">
        <v>3606</v>
      </c>
      <c r="AJ9" s="9" t="s">
        <v>3607</v>
      </c>
      <c r="AK9" s="9" t="s">
        <v>3608</v>
      </c>
      <c r="AL9" s="9" t="s">
        <v>3609</v>
      </c>
      <c r="AM9" s="9" t="s">
        <v>3610</v>
      </c>
    </row>
    <row r="10" spans="1:39" x14ac:dyDescent="0.35">
      <c r="A10" s="9"/>
      <c r="B10" s="7" t="s">
        <v>11</v>
      </c>
      <c r="C10" t="s">
        <v>2663</v>
      </c>
      <c r="D10" t="s">
        <v>2664</v>
      </c>
      <c r="E10" t="s">
        <v>2665</v>
      </c>
      <c r="F10" t="s">
        <v>2666</v>
      </c>
      <c r="G10" t="s">
        <v>2667</v>
      </c>
      <c r="H10" t="s">
        <v>2668</v>
      </c>
      <c r="I10" t="s">
        <v>2669</v>
      </c>
      <c r="L10" s="7" t="s">
        <v>11</v>
      </c>
      <c r="M10" s="17" t="s">
        <v>2215</v>
      </c>
      <c r="N10" s="9" t="s">
        <v>2216</v>
      </c>
      <c r="O10" s="9" t="s">
        <v>2217</v>
      </c>
      <c r="P10" s="9" t="s">
        <v>2218</v>
      </c>
      <c r="Q10" s="9" t="s">
        <v>2219</v>
      </c>
      <c r="R10" s="9" t="s">
        <v>2220</v>
      </c>
      <c r="S10" s="9" t="s">
        <v>2221</v>
      </c>
      <c r="V10" s="7" t="s">
        <v>11</v>
      </c>
      <c r="W10" s="9"/>
      <c r="X10" s="9"/>
      <c r="Y10" s="9"/>
      <c r="Z10" s="9"/>
      <c r="AA10" s="9"/>
      <c r="AB10" s="9"/>
      <c r="AC10" s="9"/>
      <c r="AF10" s="7" t="s">
        <v>11</v>
      </c>
      <c r="AG10" s="9" t="s">
        <v>3611</v>
      </c>
      <c r="AH10" s="9" t="s">
        <v>3612</v>
      </c>
      <c r="AI10" s="9" t="s">
        <v>3613</v>
      </c>
      <c r="AJ10" s="9" t="s">
        <v>3614</v>
      </c>
      <c r="AK10" s="9" t="s">
        <v>3615</v>
      </c>
      <c r="AL10" s="9" t="s">
        <v>3616</v>
      </c>
      <c r="AM10" s="9" t="s">
        <v>3617</v>
      </c>
    </row>
    <row r="11" spans="1:39" x14ac:dyDescent="0.35">
      <c r="A11" s="9"/>
      <c r="B11" s="7" t="s">
        <v>12</v>
      </c>
      <c r="C11" s="11" t="s">
        <v>2670</v>
      </c>
      <c r="D11" t="s">
        <v>2671</v>
      </c>
      <c r="E11" t="s">
        <v>2672</v>
      </c>
      <c r="F11" t="s">
        <v>2673</v>
      </c>
      <c r="G11" t="s">
        <v>2674</v>
      </c>
      <c r="H11" t="s">
        <v>2675</v>
      </c>
      <c r="I11" s="89" t="s">
        <v>2676</v>
      </c>
      <c r="L11" s="7" t="s">
        <v>12</v>
      </c>
      <c r="M11" s="9" t="s">
        <v>2222</v>
      </c>
      <c r="N11" s="9" t="s">
        <v>2223</v>
      </c>
      <c r="O11" s="9" t="s">
        <v>2224</v>
      </c>
      <c r="P11" s="9" t="s">
        <v>2225</v>
      </c>
      <c r="Q11" s="9" t="s">
        <v>2226</v>
      </c>
      <c r="R11" s="9" t="s">
        <v>2227</v>
      </c>
      <c r="S11" s="9" t="s">
        <v>2228</v>
      </c>
      <c r="V11" s="7" t="s">
        <v>12</v>
      </c>
      <c r="W11" s="9"/>
      <c r="X11" s="9"/>
      <c r="Y11" s="9"/>
      <c r="Z11" s="9"/>
      <c r="AA11" s="9"/>
      <c r="AB11" s="9"/>
      <c r="AC11" s="9"/>
      <c r="AF11" s="7" t="s">
        <v>12</v>
      </c>
      <c r="AG11" s="17" t="s">
        <v>3618</v>
      </c>
      <c r="AH11" s="9" t="s">
        <v>3619</v>
      </c>
      <c r="AI11" s="9" t="s">
        <v>3620</v>
      </c>
      <c r="AJ11" s="9" t="s">
        <v>3621</v>
      </c>
      <c r="AK11" s="9" t="s">
        <v>3622</v>
      </c>
      <c r="AL11" s="9" t="s">
        <v>3623</v>
      </c>
      <c r="AM11" s="9" t="s">
        <v>3624</v>
      </c>
    </row>
    <row r="12" spans="1:39" x14ac:dyDescent="0.35">
      <c r="A12" s="9"/>
    </row>
    <row r="13" spans="1:39" ht="18.5" x14ac:dyDescent="0.45">
      <c r="A13" s="8" t="s">
        <v>19</v>
      </c>
      <c r="C13" s="5">
        <v>1</v>
      </c>
      <c r="D13" s="6">
        <v>2</v>
      </c>
      <c r="E13" s="6">
        <v>3</v>
      </c>
      <c r="F13" s="6" t="s">
        <v>9</v>
      </c>
      <c r="G13" s="6" t="s">
        <v>10</v>
      </c>
      <c r="H13" s="6" t="s">
        <v>11</v>
      </c>
      <c r="I13" s="6" t="s">
        <v>12</v>
      </c>
      <c r="K13" s="3" t="s">
        <v>20</v>
      </c>
      <c r="L13" s="9"/>
      <c r="M13" s="5">
        <v>1</v>
      </c>
      <c r="N13" s="6">
        <v>2</v>
      </c>
      <c r="O13" s="6">
        <v>3</v>
      </c>
      <c r="P13" s="6" t="s">
        <v>9</v>
      </c>
      <c r="Q13" s="6" t="s">
        <v>10</v>
      </c>
      <c r="R13" s="6" t="s">
        <v>11</v>
      </c>
      <c r="S13" s="6" t="s">
        <v>12</v>
      </c>
      <c r="U13" s="3" t="s">
        <v>21</v>
      </c>
      <c r="V13" s="9"/>
      <c r="W13" s="5">
        <v>1</v>
      </c>
      <c r="X13" s="6">
        <v>2</v>
      </c>
      <c r="Y13" s="6">
        <v>3</v>
      </c>
      <c r="Z13" s="6" t="s">
        <v>9</v>
      </c>
      <c r="AA13" s="6" t="s">
        <v>10</v>
      </c>
      <c r="AB13" s="6" t="s">
        <v>11</v>
      </c>
      <c r="AC13" s="6" t="s">
        <v>12</v>
      </c>
      <c r="AE13" s="3" t="s">
        <v>22</v>
      </c>
      <c r="AF13" s="9"/>
      <c r="AG13" s="5">
        <v>1</v>
      </c>
      <c r="AH13" s="6">
        <v>2</v>
      </c>
      <c r="AI13" s="6">
        <v>3</v>
      </c>
      <c r="AJ13" s="6" t="s">
        <v>9</v>
      </c>
      <c r="AK13" s="6" t="s">
        <v>10</v>
      </c>
      <c r="AL13" s="6" t="s">
        <v>11</v>
      </c>
      <c r="AM13" s="6" t="s">
        <v>12</v>
      </c>
    </row>
    <row r="14" spans="1:39" x14ac:dyDescent="0.35">
      <c r="A14" s="9"/>
      <c r="B14" s="5">
        <v>1</v>
      </c>
      <c r="C14" t="s">
        <v>2725</v>
      </c>
      <c r="D14" t="s">
        <v>2726</v>
      </c>
      <c r="E14" t="s">
        <v>2727</v>
      </c>
      <c r="F14" t="s">
        <v>2728</v>
      </c>
      <c r="G14" t="s">
        <v>2729</v>
      </c>
      <c r="H14" t="s">
        <v>2730</v>
      </c>
      <c r="I14" t="s">
        <v>2731</v>
      </c>
      <c r="L14" s="5">
        <v>1</v>
      </c>
      <c r="M14" s="9" t="s">
        <v>2092</v>
      </c>
      <c r="N14" s="9" t="s">
        <v>2093</v>
      </c>
      <c r="O14" s="9" t="s">
        <v>2094</v>
      </c>
      <c r="P14" s="9" t="s">
        <v>2095</v>
      </c>
      <c r="Q14" s="9" t="s">
        <v>2096</v>
      </c>
      <c r="R14" s="9" t="s">
        <v>2097</v>
      </c>
      <c r="S14" s="9" t="s">
        <v>2098</v>
      </c>
      <c r="V14" s="5">
        <v>1</v>
      </c>
      <c r="W14" s="9"/>
      <c r="X14" s="9"/>
      <c r="Y14" s="9"/>
      <c r="Z14" s="9"/>
      <c r="AA14" s="9"/>
      <c r="AB14" s="9"/>
      <c r="AC14" s="9"/>
      <c r="AF14" s="5">
        <v>1</v>
      </c>
      <c r="AG14" s="9" t="s">
        <v>3528</v>
      </c>
      <c r="AH14" s="9" t="s">
        <v>3529</v>
      </c>
      <c r="AI14" s="9" t="s">
        <v>3530</v>
      </c>
      <c r="AJ14" s="9" t="s">
        <v>3531</v>
      </c>
      <c r="AK14" s="9" t="s">
        <v>3532</v>
      </c>
      <c r="AL14" s="9" t="s">
        <v>3533</v>
      </c>
      <c r="AM14" s="9" t="s">
        <v>3534</v>
      </c>
    </row>
    <row r="15" spans="1:39" x14ac:dyDescent="0.35">
      <c r="A15" s="9"/>
      <c r="B15" s="7">
        <v>2</v>
      </c>
      <c r="C15" t="s">
        <v>2732</v>
      </c>
      <c r="D15" t="s">
        <v>2733</v>
      </c>
      <c r="E15" t="s">
        <v>2734</v>
      </c>
      <c r="F15" t="s">
        <v>2735</v>
      </c>
      <c r="G15" t="s">
        <v>2736</v>
      </c>
      <c r="H15" t="s">
        <v>2737</v>
      </c>
      <c r="I15" t="s">
        <v>2738</v>
      </c>
      <c r="L15" s="7">
        <v>2</v>
      </c>
      <c r="M15" s="9" t="s">
        <v>2099</v>
      </c>
      <c r="N15" s="9" t="s">
        <v>2100</v>
      </c>
      <c r="O15" s="9" t="s">
        <v>2101</v>
      </c>
      <c r="P15" s="9" t="s">
        <v>2102</v>
      </c>
      <c r="Q15" s="9" t="s">
        <v>2103</v>
      </c>
      <c r="R15" s="9" t="s">
        <v>2104</v>
      </c>
      <c r="S15" s="9" t="s">
        <v>2105</v>
      </c>
      <c r="V15" s="7">
        <v>2</v>
      </c>
      <c r="W15" s="9"/>
      <c r="X15" s="9"/>
      <c r="Y15" s="9"/>
      <c r="Z15" s="9"/>
      <c r="AA15" s="9"/>
      <c r="AB15" s="9"/>
      <c r="AC15" s="9"/>
      <c r="AF15" s="7">
        <v>2</v>
      </c>
      <c r="AG15" s="9" t="s">
        <v>3535</v>
      </c>
      <c r="AH15" s="9" t="s">
        <v>3536</v>
      </c>
      <c r="AI15" s="9" t="s">
        <v>3537</v>
      </c>
      <c r="AJ15" s="9" t="s">
        <v>3538</v>
      </c>
      <c r="AK15" s="9" t="s">
        <v>3539</v>
      </c>
      <c r="AL15" s="9" t="s">
        <v>3540</v>
      </c>
      <c r="AM15" s="9" t="s">
        <v>3541</v>
      </c>
    </row>
    <row r="16" spans="1:39" x14ac:dyDescent="0.35">
      <c r="A16" s="9"/>
      <c r="B16" s="7">
        <v>3</v>
      </c>
      <c r="C16" t="s">
        <v>2739</v>
      </c>
      <c r="D16" t="s">
        <v>2740</v>
      </c>
      <c r="E16" t="s">
        <v>2741</v>
      </c>
      <c r="F16" t="s">
        <v>2742</v>
      </c>
      <c r="G16" t="s">
        <v>2743</v>
      </c>
      <c r="H16" t="s">
        <v>2744</v>
      </c>
      <c r="I16" t="s">
        <v>2745</v>
      </c>
      <c r="L16" s="7">
        <v>3</v>
      </c>
      <c r="M16" s="9" t="s">
        <v>2106</v>
      </c>
      <c r="N16" s="9" t="s">
        <v>2107</v>
      </c>
      <c r="O16" s="9" t="s">
        <v>2108</v>
      </c>
      <c r="P16" s="9" t="s">
        <v>2109</v>
      </c>
      <c r="Q16" s="9" t="s">
        <v>2110</v>
      </c>
      <c r="R16" s="9" t="s">
        <v>2111</v>
      </c>
      <c r="S16" s="9" t="s">
        <v>2112</v>
      </c>
      <c r="V16" s="7">
        <v>3</v>
      </c>
      <c r="W16" s="9"/>
      <c r="X16" s="9"/>
      <c r="Y16" s="9"/>
      <c r="Z16" s="9"/>
      <c r="AA16" s="9"/>
      <c r="AB16" s="9"/>
      <c r="AC16" s="9"/>
      <c r="AF16" s="7">
        <v>3</v>
      </c>
      <c r="AG16" s="9" t="s">
        <v>3542</v>
      </c>
      <c r="AH16" s="9" t="s">
        <v>3543</v>
      </c>
      <c r="AI16" s="9" t="s">
        <v>3544</v>
      </c>
      <c r="AJ16" s="9" t="s">
        <v>3545</v>
      </c>
      <c r="AK16" s="9" t="s">
        <v>3546</v>
      </c>
      <c r="AL16" s="9" t="s">
        <v>3547</v>
      </c>
      <c r="AM16" s="9" t="s">
        <v>3548</v>
      </c>
    </row>
    <row r="17" spans="1:39" x14ac:dyDescent="0.35">
      <c r="A17" s="9"/>
      <c r="B17" s="7" t="s">
        <v>9</v>
      </c>
      <c r="C17" t="s">
        <v>2746</v>
      </c>
      <c r="D17" t="s">
        <v>2747</v>
      </c>
      <c r="E17" t="s">
        <v>2748</v>
      </c>
      <c r="F17" t="s">
        <v>2749</v>
      </c>
      <c r="G17" t="s">
        <v>2750</v>
      </c>
      <c r="H17" t="s">
        <v>2751</v>
      </c>
      <c r="I17" t="s">
        <v>2752</v>
      </c>
      <c r="L17" s="7" t="s">
        <v>9</v>
      </c>
      <c r="M17" s="9" t="s">
        <v>2113</v>
      </c>
      <c r="N17" s="9" t="s">
        <v>2114</v>
      </c>
      <c r="O17" s="9" t="s">
        <v>2115</v>
      </c>
      <c r="P17" s="9" t="s">
        <v>2116</v>
      </c>
      <c r="Q17" s="9" t="s">
        <v>2117</v>
      </c>
      <c r="R17" s="9" t="s">
        <v>2118</v>
      </c>
      <c r="S17" s="9" t="s">
        <v>2119</v>
      </c>
      <c r="V17" s="7" t="s">
        <v>9</v>
      </c>
      <c r="W17" s="9"/>
      <c r="X17" s="9"/>
      <c r="Y17" s="9"/>
      <c r="Z17" s="9"/>
      <c r="AA17" s="9"/>
      <c r="AB17" s="9"/>
      <c r="AC17" s="9"/>
      <c r="AF17" s="7" t="s">
        <v>9</v>
      </c>
      <c r="AG17" s="9" t="s">
        <v>3549</v>
      </c>
      <c r="AH17" s="9" t="s">
        <v>3550</v>
      </c>
      <c r="AI17" s="9" t="s">
        <v>3551</v>
      </c>
      <c r="AJ17" s="9" t="s">
        <v>3552</v>
      </c>
      <c r="AK17" s="9" t="s">
        <v>3553</v>
      </c>
      <c r="AL17" s="9" t="s">
        <v>3554</v>
      </c>
      <c r="AM17" s="9" t="s">
        <v>3555</v>
      </c>
    </row>
    <row r="18" spans="1:39" x14ac:dyDescent="0.35">
      <c r="A18" s="9"/>
      <c r="B18" s="7" t="s">
        <v>10</v>
      </c>
      <c r="C18" t="s">
        <v>2753</v>
      </c>
      <c r="D18" t="s">
        <v>2754</v>
      </c>
      <c r="E18" t="s">
        <v>2755</v>
      </c>
      <c r="F18" t="s">
        <v>2756</v>
      </c>
      <c r="G18" t="s">
        <v>2757</v>
      </c>
      <c r="H18" t="s">
        <v>2758</v>
      </c>
      <c r="I18" t="s">
        <v>2759</v>
      </c>
      <c r="L18" s="7" t="s">
        <v>10</v>
      </c>
      <c r="M18" s="9" t="s">
        <v>2120</v>
      </c>
      <c r="N18" s="9" t="s">
        <v>2121</v>
      </c>
      <c r="O18" s="9" t="s">
        <v>2122</v>
      </c>
      <c r="P18" s="9" t="s">
        <v>2123</v>
      </c>
      <c r="Q18" s="9" t="s">
        <v>2124</v>
      </c>
      <c r="R18" s="9" t="s">
        <v>2125</v>
      </c>
      <c r="S18" s="9" t="s">
        <v>2126</v>
      </c>
      <c r="V18" s="7" t="s">
        <v>10</v>
      </c>
      <c r="W18" s="9"/>
      <c r="X18" s="9"/>
      <c r="Y18" s="9"/>
      <c r="Z18" s="9"/>
      <c r="AA18" s="9"/>
      <c r="AB18" s="9"/>
      <c r="AC18" s="9"/>
      <c r="AF18" s="7" t="s">
        <v>10</v>
      </c>
      <c r="AG18" s="9" t="s">
        <v>3556</v>
      </c>
      <c r="AH18" s="9" t="s">
        <v>3557</v>
      </c>
      <c r="AI18" s="9" t="s">
        <v>3558</v>
      </c>
      <c r="AJ18" s="9" t="s">
        <v>3559</v>
      </c>
      <c r="AK18" s="9" t="s">
        <v>3560</v>
      </c>
      <c r="AL18" s="9" t="s">
        <v>3561</v>
      </c>
      <c r="AM18" s="9" t="s">
        <v>3562</v>
      </c>
    </row>
    <row r="19" spans="1:39" x14ac:dyDescent="0.35">
      <c r="A19" s="9"/>
      <c r="B19" s="7" t="s">
        <v>11</v>
      </c>
      <c r="C19" t="s">
        <v>2760</v>
      </c>
      <c r="D19" t="s">
        <v>2761</v>
      </c>
      <c r="E19" t="s">
        <v>2762</v>
      </c>
      <c r="F19" t="s">
        <v>2763</v>
      </c>
      <c r="G19" t="s">
        <v>2764</v>
      </c>
      <c r="H19" t="s">
        <v>2765</v>
      </c>
      <c r="I19" t="s">
        <v>2766</v>
      </c>
      <c r="L19" s="7" t="s">
        <v>11</v>
      </c>
      <c r="M19" s="9" t="s">
        <v>2127</v>
      </c>
      <c r="N19" s="9" t="s">
        <v>2128</v>
      </c>
      <c r="O19" s="9" t="s">
        <v>2129</v>
      </c>
      <c r="P19" s="9" t="s">
        <v>2130</v>
      </c>
      <c r="Q19" s="9" t="s">
        <v>2131</v>
      </c>
      <c r="R19" s="9" t="s">
        <v>2132</v>
      </c>
      <c r="S19" s="9" t="s">
        <v>2133</v>
      </c>
      <c r="V19" s="7" t="s">
        <v>11</v>
      </c>
      <c r="W19" s="9"/>
      <c r="X19" s="9"/>
      <c r="Y19" s="9"/>
      <c r="Z19" s="9"/>
      <c r="AA19" s="9"/>
      <c r="AB19" s="9"/>
      <c r="AC19" s="9"/>
      <c r="AF19" s="7" t="s">
        <v>11</v>
      </c>
      <c r="AG19" s="15" t="s">
        <v>3563</v>
      </c>
      <c r="AH19" s="9" t="s">
        <v>3564</v>
      </c>
      <c r="AI19" s="9" t="s">
        <v>3565</v>
      </c>
      <c r="AJ19" s="9" t="s">
        <v>3566</v>
      </c>
      <c r="AK19" s="9" t="s">
        <v>3567</v>
      </c>
      <c r="AL19" s="9" t="s">
        <v>3568</v>
      </c>
      <c r="AM19" s="9" t="s">
        <v>3569</v>
      </c>
    </row>
    <row r="20" spans="1:39" x14ac:dyDescent="0.35">
      <c r="A20" s="9"/>
      <c r="B20" s="7" t="s">
        <v>12</v>
      </c>
      <c r="C20" t="s">
        <v>2767</v>
      </c>
      <c r="D20" t="s">
        <v>2768</v>
      </c>
      <c r="E20" t="s">
        <v>2769</v>
      </c>
      <c r="F20" t="s">
        <v>2770</v>
      </c>
      <c r="G20" t="s">
        <v>2771</v>
      </c>
      <c r="H20" t="s">
        <v>2772</v>
      </c>
      <c r="I20" s="89" t="s">
        <v>2773</v>
      </c>
      <c r="L20" s="7" t="s">
        <v>12</v>
      </c>
      <c r="M20" s="17" t="s">
        <v>2134</v>
      </c>
      <c r="N20" s="9" t="s">
        <v>2135</v>
      </c>
      <c r="O20" s="9" t="s">
        <v>2136</v>
      </c>
      <c r="P20" s="9" t="s">
        <v>2137</v>
      </c>
      <c r="Q20" s="9" t="s">
        <v>2138</v>
      </c>
      <c r="R20" s="9" t="s">
        <v>2139</v>
      </c>
      <c r="S20" s="9" t="s">
        <v>2140</v>
      </c>
      <c r="V20" s="7" t="s">
        <v>12</v>
      </c>
      <c r="W20" s="9"/>
      <c r="X20" s="9"/>
      <c r="Y20" s="9"/>
      <c r="Z20" s="9"/>
      <c r="AA20" s="9"/>
      <c r="AB20" s="9"/>
      <c r="AC20" s="9"/>
      <c r="AF20" s="7" t="s">
        <v>12</v>
      </c>
      <c r="AG20" s="17" t="s">
        <v>4749</v>
      </c>
      <c r="AH20" s="9" t="s">
        <v>3570</v>
      </c>
      <c r="AI20" s="9" t="s">
        <v>3571</v>
      </c>
      <c r="AJ20" s="9" t="s">
        <v>3572</v>
      </c>
      <c r="AK20" s="9" t="s">
        <v>3573</v>
      </c>
      <c r="AL20" s="9" t="s">
        <v>3574</v>
      </c>
      <c r="AM20" s="9" t="s">
        <v>3575</v>
      </c>
    </row>
    <row r="21" spans="1:39" x14ac:dyDescent="0.35">
      <c r="A21" s="9"/>
    </row>
    <row r="22" spans="1:39" ht="18.5" x14ac:dyDescent="0.45">
      <c r="A22" s="8" t="s">
        <v>23</v>
      </c>
      <c r="C22" s="5">
        <v>1</v>
      </c>
      <c r="D22" s="6">
        <v>2</v>
      </c>
      <c r="E22" s="6">
        <v>3</v>
      </c>
      <c r="F22" s="6" t="s">
        <v>9</v>
      </c>
      <c r="G22" s="6" t="s">
        <v>10</v>
      </c>
      <c r="H22" s="6" t="s">
        <v>11</v>
      </c>
      <c r="I22" s="6" t="s">
        <v>12</v>
      </c>
      <c r="K22" s="3" t="s">
        <v>24</v>
      </c>
      <c r="L22" s="9"/>
      <c r="M22" s="5">
        <v>1</v>
      </c>
      <c r="N22" s="6">
        <v>2</v>
      </c>
      <c r="O22" s="6">
        <v>3</v>
      </c>
      <c r="P22" s="6" t="s">
        <v>9</v>
      </c>
      <c r="Q22" s="6" t="s">
        <v>10</v>
      </c>
      <c r="R22" s="6" t="s">
        <v>11</v>
      </c>
      <c r="S22" s="6" t="s">
        <v>12</v>
      </c>
      <c r="U22" s="3" t="s">
        <v>25</v>
      </c>
      <c r="V22" s="9"/>
      <c r="W22" s="5">
        <v>1</v>
      </c>
      <c r="X22" s="6">
        <v>2</v>
      </c>
      <c r="Y22" s="6">
        <v>3</v>
      </c>
      <c r="Z22" s="6" t="s">
        <v>9</v>
      </c>
      <c r="AA22" s="6" t="s">
        <v>10</v>
      </c>
      <c r="AB22" s="6" t="s">
        <v>11</v>
      </c>
      <c r="AC22" s="6" t="s">
        <v>12</v>
      </c>
      <c r="AE22" s="3" t="s">
        <v>26</v>
      </c>
      <c r="AF22" s="9"/>
      <c r="AG22" s="5">
        <v>1</v>
      </c>
      <c r="AH22" s="6">
        <v>2</v>
      </c>
      <c r="AI22" s="6">
        <v>3</v>
      </c>
      <c r="AJ22" s="6" t="s">
        <v>9</v>
      </c>
      <c r="AK22" s="6" t="s">
        <v>10</v>
      </c>
      <c r="AL22" s="6" t="s">
        <v>11</v>
      </c>
      <c r="AM22" s="6" t="s">
        <v>12</v>
      </c>
    </row>
    <row r="23" spans="1:39" x14ac:dyDescent="0.35">
      <c r="A23" s="9"/>
      <c r="B23" s="5">
        <v>1</v>
      </c>
      <c r="C23" t="s">
        <v>2822</v>
      </c>
      <c r="D23" t="s">
        <v>2823</v>
      </c>
      <c r="E23" t="s">
        <v>2824</v>
      </c>
      <c r="F23" t="s">
        <v>2825</v>
      </c>
      <c r="G23" t="s">
        <v>2826</v>
      </c>
      <c r="H23" t="s">
        <v>2827</v>
      </c>
      <c r="I23" t="s">
        <v>2828</v>
      </c>
      <c r="L23" s="5">
        <v>1</v>
      </c>
      <c r="M23" s="9" t="s">
        <v>2275</v>
      </c>
      <c r="N23" s="9" t="s">
        <v>2276</v>
      </c>
      <c r="O23" s="9" t="s">
        <v>2277</v>
      </c>
      <c r="P23" s="9" t="s">
        <v>2278</v>
      </c>
      <c r="Q23" s="9" t="s">
        <v>2279</v>
      </c>
      <c r="R23" s="9" t="s">
        <v>2280</v>
      </c>
      <c r="S23" s="9" t="s">
        <v>2281</v>
      </c>
      <c r="V23" s="5">
        <v>1</v>
      </c>
      <c r="W23" s="9"/>
      <c r="X23" s="9"/>
      <c r="Y23" s="9"/>
      <c r="Z23" s="9"/>
      <c r="AA23" s="9"/>
      <c r="AB23" s="9"/>
      <c r="AC23" s="9"/>
      <c r="AF23" s="5">
        <v>1</v>
      </c>
      <c r="AG23" s="9" t="s">
        <v>3625</v>
      </c>
      <c r="AH23" s="9" t="s">
        <v>3626</v>
      </c>
      <c r="AI23" s="9" t="s">
        <v>3627</v>
      </c>
      <c r="AJ23" s="9" t="s">
        <v>3628</v>
      </c>
      <c r="AK23" s="9" t="s">
        <v>3629</v>
      </c>
      <c r="AL23" s="9" t="s">
        <v>3630</v>
      </c>
      <c r="AM23" s="9" t="s">
        <v>3631</v>
      </c>
    </row>
    <row r="24" spans="1:39" x14ac:dyDescent="0.35">
      <c r="A24" s="9"/>
      <c r="B24" s="7">
        <v>2</v>
      </c>
      <c r="C24" t="s">
        <v>2829</v>
      </c>
      <c r="D24" t="s">
        <v>2830</v>
      </c>
      <c r="E24" t="s">
        <v>2831</v>
      </c>
      <c r="F24" t="s">
        <v>2832</v>
      </c>
      <c r="G24" t="s">
        <v>2833</v>
      </c>
      <c r="H24" t="s">
        <v>2834</v>
      </c>
      <c r="I24" t="s">
        <v>2835</v>
      </c>
      <c r="L24" s="7">
        <v>2</v>
      </c>
      <c r="M24" s="9" t="s">
        <v>2282</v>
      </c>
      <c r="N24" s="9" t="s">
        <v>2283</v>
      </c>
      <c r="O24" s="9" t="s">
        <v>2284</v>
      </c>
      <c r="P24" s="9" t="s">
        <v>2285</v>
      </c>
      <c r="Q24" s="9" t="s">
        <v>2286</v>
      </c>
      <c r="R24" s="9" t="s">
        <v>2287</v>
      </c>
      <c r="S24" s="9" t="s">
        <v>2281</v>
      </c>
      <c r="V24" s="7">
        <v>2</v>
      </c>
      <c r="W24" s="9"/>
      <c r="X24" s="9"/>
      <c r="Y24" s="9"/>
      <c r="Z24" s="9"/>
      <c r="AA24" s="9"/>
      <c r="AB24" s="9"/>
      <c r="AC24" s="9"/>
      <c r="AF24" s="7">
        <v>2</v>
      </c>
      <c r="AG24" s="9" t="s">
        <v>3632</v>
      </c>
      <c r="AH24" s="9" t="s">
        <v>3633</v>
      </c>
      <c r="AI24" s="9" t="s">
        <v>3634</v>
      </c>
      <c r="AJ24" s="9" t="s">
        <v>3635</v>
      </c>
      <c r="AK24" s="9" t="s">
        <v>3636</v>
      </c>
      <c r="AL24" s="9" t="s">
        <v>3637</v>
      </c>
      <c r="AM24" s="9" t="s">
        <v>3631</v>
      </c>
    </row>
    <row r="25" spans="1:39" x14ac:dyDescent="0.35">
      <c r="A25" s="9"/>
      <c r="B25" s="7">
        <v>3</v>
      </c>
      <c r="C25" t="s">
        <v>2836</v>
      </c>
      <c r="D25" t="s">
        <v>2837</v>
      </c>
      <c r="E25" t="s">
        <v>2838</v>
      </c>
      <c r="F25" t="s">
        <v>2839</v>
      </c>
      <c r="G25" t="s">
        <v>2840</v>
      </c>
      <c r="H25" t="s">
        <v>2841</v>
      </c>
      <c r="I25" t="s">
        <v>2842</v>
      </c>
      <c r="L25" s="7">
        <v>3</v>
      </c>
      <c r="M25" s="9" t="s">
        <v>2288</v>
      </c>
      <c r="N25" s="9" t="s">
        <v>2289</v>
      </c>
      <c r="O25" s="9" t="s">
        <v>2290</v>
      </c>
      <c r="P25" s="9" t="s">
        <v>2291</v>
      </c>
      <c r="Q25" s="9" t="s">
        <v>2279</v>
      </c>
      <c r="R25" s="9" t="s">
        <v>2287</v>
      </c>
      <c r="S25" s="9" t="s">
        <v>2281</v>
      </c>
      <c r="V25" s="7">
        <v>3</v>
      </c>
      <c r="W25" s="9"/>
      <c r="X25" s="9"/>
      <c r="Y25" s="9"/>
      <c r="Z25" s="9"/>
      <c r="AA25" s="9"/>
      <c r="AB25" s="9"/>
      <c r="AC25" s="9"/>
      <c r="AF25" s="7">
        <v>3</v>
      </c>
      <c r="AG25" s="9" t="s">
        <v>3638</v>
      </c>
      <c r="AH25" s="9" t="s">
        <v>3639</v>
      </c>
      <c r="AI25" s="9" t="s">
        <v>3640</v>
      </c>
      <c r="AJ25" s="15" t="s">
        <v>3641</v>
      </c>
      <c r="AK25" s="9" t="s">
        <v>3629</v>
      </c>
      <c r="AL25" s="9" t="s">
        <v>3637</v>
      </c>
      <c r="AM25" s="9" t="s">
        <v>3631</v>
      </c>
    </row>
    <row r="26" spans="1:39" x14ac:dyDescent="0.35">
      <c r="A26" s="9"/>
      <c r="B26" s="7" t="s">
        <v>9</v>
      </c>
      <c r="C26" t="s">
        <v>2843</v>
      </c>
      <c r="D26" t="s">
        <v>2844</v>
      </c>
      <c r="E26" t="s">
        <v>2845</v>
      </c>
      <c r="F26" t="s">
        <v>2846</v>
      </c>
      <c r="G26" t="s">
        <v>2847</v>
      </c>
      <c r="H26" t="s">
        <v>2848</v>
      </c>
      <c r="I26" t="s">
        <v>2849</v>
      </c>
      <c r="L26" s="7" t="s">
        <v>9</v>
      </c>
      <c r="M26" s="9" t="s">
        <v>2292</v>
      </c>
      <c r="N26" s="9" t="s">
        <v>2293</v>
      </c>
      <c r="O26" s="9" t="s">
        <v>2294</v>
      </c>
      <c r="P26" s="9" t="s">
        <v>2295</v>
      </c>
      <c r="Q26" s="9" t="s">
        <v>2296</v>
      </c>
      <c r="R26" s="9" t="s">
        <v>2297</v>
      </c>
      <c r="S26" s="9" t="s">
        <v>2298</v>
      </c>
      <c r="V26" s="7" t="s">
        <v>9</v>
      </c>
      <c r="W26" s="9"/>
      <c r="X26" s="9"/>
      <c r="Y26" s="9"/>
      <c r="Z26" s="9"/>
      <c r="AA26" s="9"/>
      <c r="AB26" s="9"/>
      <c r="AC26" s="9"/>
      <c r="AF26" s="7" t="s">
        <v>9</v>
      </c>
      <c r="AG26" s="9" t="s">
        <v>3642</v>
      </c>
      <c r="AH26" s="9" t="s">
        <v>3643</v>
      </c>
      <c r="AI26" s="9" t="s">
        <v>3644</v>
      </c>
      <c r="AJ26" s="9" t="s">
        <v>3645</v>
      </c>
      <c r="AK26" s="9" t="s">
        <v>3646</v>
      </c>
      <c r="AL26" s="9" t="s">
        <v>3647</v>
      </c>
      <c r="AM26" s="9" t="s">
        <v>3648</v>
      </c>
    </row>
    <row r="27" spans="1:39" x14ac:dyDescent="0.35">
      <c r="A27" s="9"/>
      <c r="B27" s="7" t="s">
        <v>10</v>
      </c>
      <c r="C27" t="s">
        <v>2850</v>
      </c>
      <c r="D27" t="s">
        <v>2851</v>
      </c>
      <c r="E27" t="s">
        <v>2852</v>
      </c>
      <c r="F27" t="s">
        <v>2853</v>
      </c>
      <c r="G27" t="s">
        <v>2854</v>
      </c>
      <c r="H27" t="s">
        <v>2855</v>
      </c>
      <c r="I27" t="s">
        <v>2856</v>
      </c>
      <c r="L27" s="7" t="s">
        <v>10</v>
      </c>
      <c r="M27" s="9" t="s">
        <v>2299</v>
      </c>
      <c r="N27" s="9" t="s">
        <v>2300</v>
      </c>
      <c r="O27" s="9" t="s">
        <v>2301</v>
      </c>
      <c r="P27" s="9" t="s">
        <v>2302</v>
      </c>
      <c r="Q27" s="9" t="s">
        <v>2303</v>
      </c>
      <c r="R27" s="9" t="s">
        <v>2297</v>
      </c>
      <c r="S27" s="9" t="s">
        <v>2298</v>
      </c>
      <c r="V27" s="7" t="s">
        <v>10</v>
      </c>
      <c r="W27" s="9"/>
      <c r="X27" s="9"/>
      <c r="Y27" s="9"/>
      <c r="Z27" s="9"/>
      <c r="AA27" s="9"/>
      <c r="AB27" s="9"/>
      <c r="AC27" s="9"/>
      <c r="AF27" s="7" t="s">
        <v>10</v>
      </c>
      <c r="AG27" s="9" t="s">
        <v>3649</v>
      </c>
      <c r="AH27" s="9" t="s">
        <v>3650</v>
      </c>
      <c r="AI27" s="9" t="s">
        <v>3651</v>
      </c>
      <c r="AJ27" s="15" t="s">
        <v>4750</v>
      </c>
      <c r="AK27" s="9" t="s">
        <v>3652</v>
      </c>
      <c r="AL27" s="9" t="s">
        <v>3647</v>
      </c>
      <c r="AM27" s="9" t="s">
        <v>3648</v>
      </c>
    </row>
    <row r="28" spans="1:39" x14ac:dyDescent="0.35">
      <c r="A28" s="9"/>
      <c r="B28" s="7" t="s">
        <v>11</v>
      </c>
      <c r="C28" t="s">
        <v>2857</v>
      </c>
      <c r="D28" t="s">
        <v>2858</v>
      </c>
      <c r="E28" t="s">
        <v>2859</v>
      </c>
      <c r="F28" t="s">
        <v>2860</v>
      </c>
      <c r="G28" t="s">
        <v>2861</v>
      </c>
      <c r="H28" t="s">
        <v>2862</v>
      </c>
      <c r="I28" t="s">
        <v>2863</v>
      </c>
      <c r="L28" s="7" t="s">
        <v>11</v>
      </c>
      <c r="M28" s="9" t="s">
        <v>2304</v>
      </c>
      <c r="N28" s="9" t="s">
        <v>2305</v>
      </c>
      <c r="O28" s="9" t="s">
        <v>2306</v>
      </c>
      <c r="P28" s="9" t="s">
        <v>2307</v>
      </c>
      <c r="Q28" s="9" t="s">
        <v>2296</v>
      </c>
      <c r="R28" s="9" t="s">
        <v>2308</v>
      </c>
      <c r="S28" s="9" t="s">
        <v>2298</v>
      </c>
      <c r="V28" s="7" t="s">
        <v>11</v>
      </c>
      <c r="W28" s="9"/>
      <c r="X28" s="9"/>
      <c r="Y28" s="9"/>
      <c r="Z28" s="9"/>
      <c r="AA28" s="9"/>
      <c r="AB28" s="9"/>
      <c r="AC28" s="9"/>
      <c r="AF28" s="7" t="s">
        <v>11</v>
      </c>
      <c r="AG28" s="9" t="s">
        <v>3653</v>
      </c>
      <c r="AH28" s="9" t="s">
        <v>3654</v>
      </c>
      <c r="AI28" s="9" t="s">
        <v>3655</v>
      </c>
      <c r="AJ28" s="17" t="s">
        <v>3656</v>
      </c>
      <c r="AK28" s="9" t="s">
        <v>3646</v>
      </c>
      <c r="AL28" s="9" t="s">
        <v>3657</v>
      </c>
      <c r="AM28" s="9" t="s">
        <v>3648</v>
      </c>
    </row>
    <row r="29" spans="1:39" x14ac:dyDescent="0.35">
      <c r="A29" s="9"/>
      <c r="B29" s="7" t="s">
        <v>12</v>
      </c>
      <c r="C29" t="s">
        <v>2864</v>
      </c>
      <c r="D29" t="s">
        <v>2865</v>
      </c>
      <c r="E29" t="s">
        <v>2866</v>
      </c>
      <c r="F29" t="s">
        <v>2867</v>
      </c>
      <c r="G29" t="s">
        <v>2868</v>
      </c>
      <c r="H29" t="s">
        <v>2869</v>
      </c>
      <c r="I29" s="89" t="s">
        <v>2870</v>
      </c>
      <c r="L29" s="7" t="s">
        <v>12</v>
      </c>
      <c r="M29" s="9" t="s">
        <v>2309</v>
      </c>
      <c r="N29" s="9" t="s">
        <v>2310</v>
      </c>
      <c r="O29" s="9" t="s">
        <v>2311</v>
      </c>
      <c r="P29" s="17" t="s">
        <v>2312</v>
      </c>
      <c r="Q29" s="9" t="s">
        <v>2313</v>
      </c>
      <c r="R29" s="9" t="s">
        <v>2314</v>
      </c>
      <c r="S29" s="9" t="s">
        <v>2315</v>
      </c>
      <c r="V29" s="7" t="s">
        <v>12</v>
      </c>
      <c r="W29" s="9"/>
      <c r="X29" s="9"/>
      <c r="Y29" s="9"/>
      <c r="Z29" s="9"/>
      <c r="AA29" s="9"/>
      <c r="AB29" s="9"/>
      <c r="AC29" s="9"/>
      <c r="AF29" s="7" t="s">
        <v>12</v>
      </c>
      <c r="AG29" s="9" t="s">
        <v>3658</v>
      </c>
      <c r="AH29" s="9" t="s">
        <v>3659</v>
      </c>
      <c r="AI29" s="9" t="s">
        <v>3660</v>
      </c>
      <c r="AJ29" s="17" t="s">
        <v>3661</v>
      </c>
      <c r="AK29" s="9" t="s">
        <v>3662</v>
      </c>
      <c r="AL29" s="9" t="s">
        <v>3663</v>
      </c>
      <c r="AM29" s="9" t="s">
        <v>3664</v>
      </c>
    </row>
    <row r="30" spans="1:39" x14ac:dyDescent="0.35">
      <c r="A30" s="9"/>
      <c r="AI30">
        <f>8.3928+0.0036</f>
        <v>8.3963999999999999</v>
      </c>
      <c r="AJ30">
        <f>8.3925+0.004</f>
        <v>8.3964999999999996</v>
      </c>
    </row>
    <row r="31" spans="1:39" ht="18.5" x14ac:dyDescent="0.45">
      <c r="A31" s="8" t="s">
        <v>27</v>
      </c>
      <c r="C31" s="5">
        <v>1</v>
      </c>
      <c r="D31" s="6">
        <v>2</v>
      </c>
      <c r="E31" s="6">
        <v>3</v>
      </c>
      <c r="F31" s="6" t="s">
        <v>9</v>
      </c>
      <c r="G31" s="6" t="s">
        <v>10</v>
      </c>
      <c r="H31" s="6" t="s">
        <v>11</v>
      </c>
      <c r="I31" s="6" t="s">
        <v>12</v>
      </c>
      <c r="K31" s="3" t="s">
        <v>28</v>
      </c>
      <c r="L31" s="9"/>
      <c r="M31" s="5">
        <v>1</v>
      </c>
      <c r="N31" s="6">
        <v>2</v>
      </c>
      <c r="O31" s="6">
        <v>3</v>
      </c>
      <c r="P31" s="6" t="s">
        <v>9</v>
      </c>
      <c r="Q31" s="6" t="s">
        <v>10</v>
      </c>
      <c r="R31" s="6" t="s">
        <v>11</v>
      </c>
      <c r="S31" s="6" t="s">
        <v>12</v>
      </c>
      <c r="U31" s="3" t="s">
        <v>29</v>
      </c>
      <c r="V31" s="9"/>
      <c r="W31" s="5">
        <v>1</v>
      </c>
      <c r="X31" s="6">
        <v>2</v>
      </c>
      <c r="Y31" s="6">
        <v>3</v>
      </c>
      <c r="Z31" s="6" t="s">
        <v>9</v>
      </c>
      <c r="AA31" s="6" t="s">
        <v>10</v>
      </c>
      <c r="AB31" s="6" t="s">
        <v>11</v>
      </c>
      <c r="AC31" s="6" t="s">
        <v>12</v>
      </c>
      <c r="AE31" s="3" t="s">
        <v>30</v>
      </c>
      <c r="AF31" s="9"/>
      <c r="AG31" s="5">
        <v>1</v>
      </c>
      <c r="AH31" s="6">
        <v>2</v>
      </c>
      <c r="AI31" s="6">
        <v>3</v>
      </c>
      <c r="AJ31" s="6" t="s">
        <v>9</v>
      </c>
      <c r="AK31" s="6" t="s">
        <v>10</v>
      </c>
      <c r="AL31" s="6" t="s">
        <v>11</v>
      </c>
      <c r="AM31" s="6" t="s">
        <v>12</v>
      </c>
    </row>
    <row r="32" spans="1:39" x14ac:dyDescent="0.35">
      <c r="A32" s="9"/>
      <c r="B32" s="5">
        <v>1</v>
      </c>
      <c r="C32" t="s">
        <v>2914</v>
      </c>
      <c r="D32" t="s">
        <v>2915</v>
      </c>
      <c r="E32" t="s">
        <v>2916</v>
      </c>
      <c r="F32" t="s">
        <v>2917</v>
      </c>
      <c r="G32" t="s">
        <v>2918</v>
      </c>
      <c r="H32" t="s">
        <v>2919</v>
      </c>
      <c r="I32" t="s">
        <v>2920</v>
      </c>
      <c r="L32" s="5">
        <v>1</v>
      </c>
      <c r="M32" s="9" t="s">
        <v>586</v>
      </c>
      <c r="N32" s="9" t="s">
        <v>587</v>
      </c>
      <c r="O32" s="9" t="s">
        <v>588</v>
      </c>
      <c r="P32" s="9" t="s">
        <v>589</v>
      </c>
      <c r="Q32" s="9" t="s">
        <v>590</v>
      </c>
      <c r="R32" s="9" t="s">
        <v>591</v>
      </c>
      <c r="S32" s="9" t="s">
        <v>592</v>
      </c>
      <c r="V32" s="5">
        <v>1</v>
      </c>
      <c r="W32" s="9"/>
      <c r="X32" s="9"/>
      <c r="Y32" s="9"/>
      <c r="Z32" s="9"/>
      <c r="AA32" s="9"/>
      <c r="AB32" s="9"/>
      <c r="AC32" s="9"/>
      <c r="AF32" s="5">
        <v>1</v>
      </c>
      <c r="AG32" s="9" t="s">
        <v>3665</v>
      </c>
      <c r="AH32" s="9" t="s">
        <v>3666</v>
      </c>
      <c r="AI32" s="9" t="s">
        <v>3667</v>
      </c>
      <c r="AJ32" s="9" t="s">
        <v>3668</v>
      </c>
      <c r="AK32" s="9" t="s">
        <v>3669</v>
      </c>
      <c r="AL32" s="9" t="s">
        <v>3670</v>
      </c>
      <c r="AM32" s="9" t="s">
        <v>3671</v>
      </c>
    </row>
    <row r="33" spans="1:39" x14ac:dyDescent="0.35">
      <c r="A33" s="9"/>
      <c r="B33" s="7">
        <v>2</v>
      </c>
      <c r="C33" t="s">
        <v>2921</v>
      </c>
      <c r="D33" t="s">
        <v>2922</v>
      </c>
      <c r="E33" t="s">
        <v>2923</v>
      </c>
      <c r="F33" t="s">
        <v>2924</v>
      </c>
      <c r="G33" t="s">
        <v>2925</v>
      </c>
      <c r="H33" t="s">
        <v>2926</v>
      </c>
      <c r="I33" t="s">
        <v>2927</v>
      </c>
      <c r="L33" s="7">
        <v>2</v>
      </c>
      <c r="M33" s="9" t="s">
        <v>593</v>
      </c>
      <c r="N33" s="9" t="s">
        <v>594</v>
      </c>
      <c r="O33" s="9" t="s">
        <v>595</v>
      </c>
      <c r="P33" s="9" t="s">
        <v>596</v>
      </c>
      <c r="Q33" s="9" t="s">
        <v>597</v>
      </c>
      <c r="R33" s="9" t="s">
        <v>598</v>
      </c>
      <c r="S33" s="9" t="s">
        <v>599</v>
      </c>
      <c r="V33" s="7">
        <v>2</v>
      </c>
      <c r="W33" s="9"/>
      <c r="X33" s="9"/>
      <c r="Y33" s="9"/>
      <c r="Z33" s="9"/>
      <c r="AA33" s="9"/>
      <c r="AB33" s="9"/>
      <c r="AC33" s="9"/>
      <c r="AF33" s="7">
        <v>2</v>
      </c>
      <c r="AG33" s="9" t="s">
        <v>3672</v>
      </c>
      <c r="AH33" s="9" t="s">
        <v>3673</v>
      </c>
      <c r="AI33" s="9" t="s">
        <v>3674</v>
      </c>
      <c r="AJ33" s="9" t="s">
        <v>3675</v>
      </c>
      <c r="AK33" s="9" t="s">
        <v>3676</v>
      </c>
      <c r="AL33" s="9" t="s">
        <v>3677</v>
      </c>
      <c r="AM33" s="9" t="s">
        <v>3678</v>
      </c>
    </row>
    <row r="34" spans="1:39" x14ac:dyDescent="0.35">
      <c r="A34" s="9"/>
      <c r="B34" s="7">
        <v>3</v>
      </c>
      <c r="C34" t="s">
        <v>2928</v>
      </c>
      <c r="D34" t="s">
        <v>2929</v>
      </c>
      <c r="E34" t="s">
        <v>2930</v>
      </c>
      <c r="F34" t="s">
        <v>2931</v>
      </c>
      <c r="G34" t="s">
        <v>2932</v>
      </c>
      <c r="H34" t="s">
        <v>2933</v>
      </c>
      <c r="I34" t="s">
        <v>2934</v>
      </c>
      <c r="L34" s="7">
        <v>3</v>
      </c>
      <c r="M34" s="9" t="s">
        <v>600</v>
      </c>
      <c r="N34" s="9" t="s">
        <v>601</v>
      </c>
      <c r="O34" s="9" t="s">
        <v>602</v>
      </c>
      <c r="P34" s="9" t="s">
        <v>603</v>
      </c>
      <c r="Q34" s="9" t="s">
        <v>604</v>
      </c>
      <c r="R34" s="9" t="s">
        <v>605</v>
      </c>
      <c r="S34" s="9" t="s">
        <v>606</v>
      </c>
      <c r="V34" s="7">
        <v>3</v>
      </c>
      <c r="W34" s="9"/>
      <c r="X34" s="9"/>
      <c r="Y34" s="9"/>
      <c r="Z34" s="9"/>
      <c r="AA34" s="9"/>
      <c r="AB34" s="9"/>
      <c r="AC34" s="9"/>
      <c r="AF34" s="7">
        <v>3</v>
      </c>
      <c r="AG34" s="9" t="s">
        <v>3679</v>
      </c>
      <c r="AH34" s="9" t="s">
        <v>3680</v>
      </c>
      <c r="AI34" s="9" t="s">
        <v>3681</v>
      </c>
      <c r="AJ34" s="9" t="s">
        <v>3682</v>
      </c>
      <c r="AK34" s="9" t="s">
        <v>3683</v>
      </c>
      <c r="AL34" s="9" t="s">
        <v>3684</v>
      </c>
      <c r="AM34" s="9" t="s">
        <v>3685</v>
      </c>
    </row>
    <row r="35" spans="1:39" x14ac:dyDescent="0.35">
      <c r="A35" s="9"/>
      <c r="B35" s="7" t="s">
        <v>9</v>
      </c>
      <c r="C35" t="s">
        <v>2935</v>
      </c>
      <c r="D35" t="s">
        <v>2936</v>
      </c>
      <c r="E35" t="s">
        <v>2937</v>
      </c>
      <c r="F35" t="s">
        <v>2938</v>
      </c>
      <c r="G35" t="s">
        <v>2939</v>
      </c>
      <c r="H35" t="s">
        <v>2940</v>
      </c>
      <c r="I35" t="s">
        <v>2941</v>
      </c>
      <c r="L35" s="7" t="s">
        <v>9</v>
      </c>
      <c r="M35" s="9" t="s">
        <v>607</v>
      </c>
      <c r="N35" s="9" t="s">
        <v>608</v>
      </c>
      <c r="O35" s="9" t="s">
        <v>609</v>
      </c>
      <c r="P35" s="9" t="s">
        <v>610</v>
      </c>
      <c r="Q35" s="9" t="s">
        <v>611</v>
      </c>
      <c r="R35" s="9" t="s">
        <v>612</v>
      </c>
      <c r="S35" s="9" t="s">
        <v>613</v>
      </c>
      <c r="V35" s="7" t="s">
        <v>9</v>
      </c>
      <c r="W35" s="9"/>
      <c r="X35" s="9"/>
      <c r="Y35" s="9"/>
      <c r="Z35" s="9"/>
      <c r="AA35" s="9"/>
      <c r="AB35" s="9"/>
      <c r="AC35" s="9"/>
      <c r="AF35" s="7" t="s">
        <v>9</v>
      </c>
      <c r="AG35" s="9" t="s">
        <v>3686</v>
      </c>
      <c r="AH35" s="9" t="s">
        <v>3687</v>
      </c>
      <c r="AI35" s="9" t="s">
        <v>3688</v>
      </c>
      <c r="AJ35" s="9" t="s">
        <v>3689</v>
      </c>
      <c r="AK35" s="9" t="s">
        <v>3690</v>
      </c>
      <c r="AL35" s="9" t="s">
        <v>3691</v>
      </c>
      <c r="AM35" s="9" t="s">
        <v>3692</v>
      </c>
    </row>
    <row r="36" spans="1:39" x14ac:dyDescent="0.35">
      <c r="A36" s="9"/>
      <c r="B36" s="7" t="s">
        <v>10</v>
      </c>
      <c r="C36" t="s">
        <v>2942</v>
      </c>
      <c r="D36" t="s">
        <v>2943</v>
      </c>
      <c r="E36" t="s">
        <v>2944</v>
      </c>
      <c r="F36" t="s">
        <v>2945</v>
      </c>
      <c r="G36" t="s">
        <v>2946</v>
      </c>
      <c r="H36" t="s">
        <v>2947</v>
      </c>
      <c r="I36" t="s">
        <v>2948</v>
      </c>
      <c r="L36" s="7" t="s">
        <v>10</v>
      </c>
      <c r="M36" s="9" t="s">
        <v>614</v>
      </c>
      <c r="N36" s="9" t="s">
        <v>615</v>
      </c>
      <c r="O36" s="9" t="s">
        <v>616</v>
      </c>
      <c r="P36" s="9" t="s">
        <v>617</v>
      </c>
      <c r="Q36" s="9" t="s">
        <v>618</v>
      </c>
      <c r="R36" s="9" t="s">
        <v>619</v>
      </c>
      <c r="S36" s="9" t="s">
        <v>620</v>
      </c>
      <c r="V36" s="7" t="s">
        <v>10</v>
      </c>
      <c r="W36" s="9"/>
      <c r="X36" s="9"/>
      <c r="Y36" s="9"/>
      <c r="Z36" s="9"/>
      <c r="AA36" s="9"/>
      <c r="AB36" s="9"/>
      <c r="AC36" s="9"/>
      <c r="AF36" s="7" t="s">
        <v>10</v>
      </c>
      <c r="AG36" s="9" t="s">
        <v>3693</v>
      </c>
      <c r="AH36" s="9" t="s">
        <v>3694</v>
      </c>
      <c r="AI36" s="9" t="s">
        <v>3695</v>
      </c>
      <c r="AJ36" s="9" t="s">
        <v>3696</v>
      </c>
      <c r="AK36" s="9" t="s">
        <v>3697</v>
      </c>
      <c r="AL36" s="9" t="s">
        <v>3698</v>
      </c>
      <c r="AM36" s="9" t="s">
        <v>3699</v>
      </c>
    </row>
    <row r="37" spans="1:39" x14ac:dyDescent="0.35">
      <c r="A37" s="9"/>
      <c r="B37" s="7" t="s">
        <v>11</v>
      </c>
      <c r="C37" t="s">
        <v>2949</v>
      </c>
      <c r="D37" t="s">
        <v>2950</v>
      </c>
      <c r="E37" t="s">
        <v>2951</v>
      </c>
      <c r="F37" t="s">
        <v>2952</v>
      </c>
      <c r="G37" t="s">
        <v>2953</v>
      </c>
      <c r="H37" t="s">
        <v>2954</v>
      </c>
      <c r="I37" t="s">
        <v>2955</v>
      </c>
      <c r="L37" s="7" t="s">
        <v>11</v>
      </c>
      <c r="M37" s="16" t="s">
        <v>621</v>
      </c>
      <c r="N37" s="9" t="s">
        <v>622</v>
      </c>
      <c r="O37" s="9" t="s">
        <v>623</v>
      </c>
      <c r="P37" s="9" t="s">
        <v>624</v>
      </c>
      <c r="Q37" s="9" t="s">
        <v>625</v>
      </c>
      <c r="R37" s="9" t="s">
        <v>626</v>
      </c>
      <c r="S37" s="9" t="s">
        <v>627</v>
      </c>
      <c r="V37" s="7" t="s">
        <v>11</v>
      </c>
      <c r="W37" s="9"/>
      <c r="X37" s="9"/>
      <c r="Y37" s="9"/>
      <c r="Z37" s="9"/>
      <c r="AA37" s="9"/>
      <c r="AB37" s="9"/>
      <c r="AC37" s="9"/>
      <c r="AF37" s="7" t="s">
        <v>11</v>
      </c>
      <c r="AG37" s="9" t="s">
        <v>3700</v>
      </c>
      <c r="AH37" s="9" t="s">
        <v>3701</v>
      </c>
      <c r="AI37" s="9" t="s">
        <v>3702</v>
      </c>
      <c r="AJ37" s="9" t="s">
        <v>3703</v>
      </c>
      <c r="AK37" s="9" t="s">
        <v>3704</v>
      </c>
      <c r="AL37" s="9" t="s">
        <v>3705</v>
      </c>
      <c r="AM37" s="9" t="s">
        <v>3706</v>
      </c>
    </row>
    <row r="38" spans="1:39" x14ac:dyDescent="0.35">
      <c r="A38" s="9"/>
      <c r="B38" s="7" t="s">
        <v>12</v>
      </c>
      <c r="C38" t="s">
        <v>2956</v>
      </c>
      <c r="D38" t="s">
        <v>2957</v>
      </c>
      <c r="E38" t="s">
        <v>2958</v>
      </c>
      <c r="F38" t="s">
        <v>2959</v>
      </c>
      <c r="G38" t="s">
        <v>2960</v>
      </c>
      <c r="H38" t="s">
        <v>2961</v>
      </c>
      <c r="I38" s="89" t="s">
        <v>2962</v>
      </c>
      <c r="L38" s="7" t="s">
        <v>12</v>
      </c>
      <c r="M38" s="9" t="s">
        <v>628</v>
      </c>
      <c r="N38" s="9" t="s">
        <v>629</v>
      </c>
      <c r="O38" s="9" t="s">
        <v>630</v>
      </c>
      <c r="P38" s="9" t="s">
        <v>631</v>
      </c>
      <c r="Q38" s="9" t="s">
        <v>632</v>
      </c>
      <c r="R38" s="9" t="s">
        <v>633</v>
      </c>
      <c r="S38" s="9" t="s">
        <v>634</v>
      </c>
      <c r="V38" s="7" t="s">
        <v>12</v>
      </c>
      <c r="W38" s="9"/>
      <c r="X38" s="9"/>
      <c r="Y38" s="9"/>
      <c r="Z38" s="9"/>
      <c r="AA38" s="9"/>
      <c r="AB38" s="9"/>
      <c r="AC38" s="9"/>
      <c r="AF38" s="7" t="s">
        <v>12</v>
      </c>
      <c r="AG38" s="17" t="s">
        <v>3707</v>
      </c>
      <c r="AH38" s="9" t="s">
        <v>3708</v>
      </c>
      <c r="AI38" s="9" t="s">
        <v>3709</v>
      </c>
      <c r="AJ38" s="9" t="s">
        <v>3710</v>
      </c>
      <c r="AK38" s="9" t="s">
        <v>3711</v>
      </c>
      <c r="AL38" s="9" t="s">
        <v>3712</v>
      </c>
      <c r="AM38" s="9" t="s">
        <v>3713</v>
      </c>
    </row>
    <row r="39" spans="1:39" x14ac:dyDescent="0.35">
      <c r="A39" s="9"/>
    </row>
    <row r="40" spans="1:39" ht="18.5" x14ac:dyDescent="0.45">
      <c r="A40" s="8" t="s">
        <v>31</v>
      </c>
      <c r="C40" s="5">
        <v>1</v>
      </c>
      <c r="D40" s="6">
        <v>2</v>
      </c>
      <c r="E40" s="6">
        <v>3</v>
      </c>
      <c r="F40" s="6" t="s">
        <v>9</v>
      </c>
      <c r="G40" s="6" t="s">
        <v>10</v>
      </c>
      <c r="H40" s="6" t="s">
        <v>11</v>
      </c>
      <c r="I40" s="6" t="s">
        <v>12</v>
      </c>
      <c r="K40" s="3" t="s">
        <v>55</v>
      </c>
      <c r="L40" s="9"/>
      <c r="M40" s="5">
        <v>1</v>
      </c>
      <c r="N40" s="6">
        <v>2</v>
      </c>
      <c r="O40" s="6">
        <v>3</v>
      </c>
      <c r="P40" s="6" t="s">
        <v>9</v>
      </c>
      <c r="Q40" s="6" t="s">
        <v>10</v>
      </c>
      <c r="R40" s="6" t="s">
        <v>11</v>
      </c>
      <c r="S40" s="6" t="s">
        <v>12</v>
      </c>
      <c r="U40" s="3" t="s">
        <v>77</v>
      </c>
      <c r="V40" s="9"/>
      <c r="W40" s="5">
        <v>1</v>
      </c>
      <c r="X40" s="6">
        <v>2</v>
      </c>
      <c r="Y40" s="6">
        <v>3</v>
      </c>
      <c r="Z40" s="6" t="s">
        <v>9</v>
      </c>
      <c r="AA40" s="6" t="s">
        <v>10</v>
      </c>
      <c r="AB40" s="6" t="s">
        <v>11</v>
      </c>
      <c r="AC40" s="6" t="s">
        <v>12</v>
      </c>
      <c r="AE40" s="3" t="s">
        <v>100</v>
      </c>
      <c r="AF40" s="9"/>
      <c r="AG40" s="5">
        <v>1</v>
      </c>
      <c r="AH40" s="6">
        <v>2</v>
      </c>
      <c r="AI40" s="6">
        <v>3</v>
      </c>
      <c r="AJ40" s="6" t="s">
        <v>9</v>
      </c>
      <c r="AK40" s="6" t="s">
        <v>10</v>
      </c>
      <c r="AL40" s="6" t="s">
        <v>11</v>
      </c>
      <c r="AM40" s="6" t="s">
        <v>12</v>
      </c>
    </row>
    <row r="41" spans="1:39" x14ac:dyDescent="0.35">
      <c r="A41" s="9"/>
      <c r="B41" s="5">
        <v>1</v>
      </c>
      <c r="C41" t="s">
        <v>3011</v>
      </c>
      <c r="D41" t="s">
        <v>3012</v>
      </c>
      <c r="E41" t="s">
        <v>3013</v>
      </c>
      <c r="F41" t="s">
        <v>3014</v>
      </c>
      <c r="G41" t="s">
        <v>3015</v>
      </c>
      <c r="H41" t="s">
        <v>3016</v>
      </c>
      <c r="I41" t="s">
        <v>3017</v>
      </c>
      <c r="L41" s="5">
        <v>1</v>
      </c>
      <c r="M41" s="9" t="s">
        <v>462</v>
      </c>
      <c r="N41" s="9" t="s">
        <v>463</v>
      </c>
      <c r="O41" s="9" t="s">
        <v>464</v>
      </c>
      <c r="P41" s="9" t="s">
        <v>465</v>
      </c>
      <c r="Q41" s="9" t="s">
        <v>466</v>
      </c>
      <c r="R41" s="9" t="s">
        <v>467</v>
      </c>
      <c r="S41" s="9" t="s">
        <v>468</v>
      </c>
      <c r="V41" s="5">
        <v>1</v>
      </c>
      <c r="W41" s="9"/>
      <c r="X41" s="9"/>
      <c r="Y41" s="9"/>
      <c r="Z41" s="9"/>
      <c r="AA41" s="9"/>
      <c r="AB41" s="9"/>
      <c r="AC41" s="9"/>
      <c r="AF41" s="5">
        <v>1</v>
      </c>
      <c r="AG41" s="9" t="s">
        <v>3714</v>
      </c>
      <c r="AH41" s="9" t="s">
        <v>3715</v>
      </c>
      <c r="AI41" s="9" t="s">
        <v>3716</v>
      </c>
      <c r="AJ41" s="9" t="s">
        <v>3717</v>
      </c>
      <c r="AK41" s="9" t="s">
        <v>3718</v>
      </c>
      <c r="AL41" s="9" t="s">
        <v>3719</v>
      </c>
      <c r="AM41" s="9" t="s">
        <v>3720</v>
      </c>
    </row>
    <row r="42" spans="1:39" x14ac:dyDescent="0.35">
      <c r="A42" s="9"/>
      <c r="B42" s="7">
        <v>2</v>
      </c>
      <c r="C42" t="s">
        <v>3018</v>
      </c>
      <c r="D42" t="s">
        <v>3019</v>
      </c>
      <c r="E42" t="s">
        <v>3020</v>
      </c>
      <c r="F42" t="s">
        <v>3021</v>
      </c>
      <c r="G42" t="s">
        <v>3022</v>
      </c>
      <c r="H42" t="s">
        <v>3023</v>
      </c>
      <c r="I42" t="s">
        <v>3024</v>
      </c>
      <c r="L42" s="7">
        <v>2</v>
      </c>
      <c r="M42" s="9" t="s">
        <v>469</v>
      </c>
      <c r="N42" s="9" t="s">
        <v>470</v>
      </c>
      <c r="O42" s="9" t="s">
        <v>471</v>
      </c>
      <c r="P42" s="9" t="s">
        <v>472</v>
      </c>
      <c r="Q42" s="9" t="s">
        <v>473</v>
      </c>
      <c r="R42" s="9" t="s">
        <v>474</v>
      </c>
      <c r="S42" s="9" t="s">
        <v>475</v>
      </c>
      <c r="V42" s="7">
        <v>2</v>
      </c>
      <c r="W42" s="9"/>
      <c r="X42" s="9"/>
      <c r="Y42" s="9"/>
      <c r="Z42" s="9"/>
      <c r="AA42" s="9"/>
      <c r="AB42" s="9"/>
      <c r="AC42" s="9"/>
      <c r="AF42" s="7">
        <v>2</v>
      </c>
      <c r="AG42" s="9" t="s">
        <v>3721</v>
      </c>
      <c r="AH42" s="9" t="s">
        <v>3722</v>
      </c>
      <c r="AI42" s="9" t="s">
        <v>3723</v>
      </c>
      <c r="AJ42" s="9" t="s">
        <v>3724</v>
      </c>
      <c r="AK42" s="9" t="s">
        <v>3725</v>
      </c>
      <c r="AL42" s="9" t="s">
        <v>3726</v>
      </c>
      <c r="AM42" s="9" t="s">
        <v>3727</v>
      </c>
    </row>
    <row r="43" spans="1:39" x14ac:dyDescent="0.35">
      <c r="A43" s="9"/>
      <c r="B43" s="7">
        <v>3</v>
      </c>
      <c r="C43" t="s">
        <v>3025</v>
      </c>
      <c r="D43" t="s">
        <v>3026</v>
      </c>
      <c r="E43" t="s">
        <v>3027</v>
      </c>
      <c r="F43" t="s">
        <v>3028</v>
      </c>
      <c r="G43" t="s">
        <v>3029</v>
      </c>
      <c r="H43" t="s">
        <v>3030</v>
      </c>
      <c r="I43" t="s">
        <v>3031</v>
      </c>
      <c r="L43" s="7">
        <v>3</v>
      </c>
      <c r="M43" s="9" t="s">
        <v>476</v>
      </c>
      <c r="N43" s="9" t="s">
        <v>477</v>
      </c>
      <c r="O43" s="9" t="s">
        <v>478</v>
      </c>
      <c r="P43" s="9" t="s">
        <v>479</v>
      </c>
      <c r="Q43" s="9" t="s">
        <v>480</v>
      </c>
      <c r="R43" s="9" t="s">
        <v>481</v>
      </c>
      <c r="S43" s="9" t="s">
        <v>482</v>
      </c>
      <c r="V43" s="7">
        <v>3</v>
      </c>
      <c r="W43" s="9"/>
      <c r="X43" s="9"/>
      <c r="Y43" s="9"/>
      <c r="Z43" s="9"/>
      <c r="AA43" s="9"/>
      <c r="AB43" s="9"/>
      <c r="AC43" s="9"/>
      <c r="AF43" s="7">
        <v>3</v>
      </c>
      <c r="AG43" s="9" t="s">
        <v>3728</v>
      </c>
      <c r="AH43" s="9" t="s">
        <v>3729</v>
      </c>
      <c r="AI43" s="9" t="s">
        <v>3730</v>
      </c>
      <c r="AJ43" s="9" t="s">
        <v>3731</v>
      </c>
      <c r="AK43" s="9" t="s">
        <v>3732</v>
      </c>
      <c r="AL43" s="9" t="s">
        <v>3733</v>
      </c>
      <c r="AM43" s="9" t="s">
        <v>3734</v>
      </c>
    </row>
    <row r="44" spans="1:39" x14ac:dyDescent="0.35">
      <c r="A44" s="9"/>
      <c r="B44" s="7" t="s">
        <v>9</v>
      </c>
      <c r="C44" t="s">
        <v>3032</v>
      </c>
      <c r="D44" t="s">
        <v>3033</v>
      </c>
      <c r="E44" t="s">
        <v>3034</v>
      </c>
      <c r="F44" t="s">
        <v>3035</v>
      </c>
      <c r="G44" t="s">
        <v>3036</v>
      </c>
      <c r="H44" t="s">
        <v>3037</v>
      </c>
      <c r="I44" t="s">
        <v>3038</v>
      </c>
      <c r="L44" s="7" t="s">
        <v>9</v>
      </c>
      <c r="M44" s="9" t="s">
        <v>483</v>
      </c>
      <c r="N44" s="9" t="s">
        <v>484</v>
      </c>
      <c r="O44" s="9" t="s">
        <v>485</v>
      </c>
      <c r="P44" s="9" t="s">
        <v>486</v>
      </c>
      <c r="Q44" s="9" t="s">
        <v>487</v>
      </c>
      <c r="R44" s="9" t="s">
        <v>488</v>
      </c>
      <c r="S44" s="9" t="s">
        <v>489</v>
      </c>
      <c r="V44" s="7" t="s">
        <v>9</v>
      </c>
      <c r="W44" s="9"/>
      <c r="X44" s="9"/>
      <c r="Y44" s="9"/>
      <c r="Z44" s="9"/>
      <c r="AA44" s="9"/>
      <c r="AB44" s="9"/>
      <c r="AC44" s="9"/>
      <c r="AF44" s="7" t="s">
        <v>9</v>
      </c>
      <c r="AG44" s="9" t="s">
        <v>3735</v>
      </c>
      <c r="AH44" s="9" t="s">
        <v>3736</v>
      </c>
      <c r="AI44" s="9" t="s">
        <v>3737</v>
      </c>
      <c r="AJ44" s="9" t="s">
        <v>3738</v>
      </c>
      <c r="AK44" s="9" t="s">
        <v>3739</v>
      </c>
      <c r="AL44" s="9" t="s">
        <v>3740</v>
      </c>
      <c r="AM44" s="9" t="s">
        <v>3741</v>
      </c>
    </row>
    <row r="45" spans="1:39" x14ac:dyDescent="0.35">
      <c r="A45" s="9"/>
      <c r="B45" s="7" t="s">
        <v>10</v>
      </c>
      <c r="C45" t="s">
        <v>3039</v>
      </c>
      <c r="D45" t="s">
        <v>3040</v>
      </c>
      <c r="E45" t="s">
        <v>3041</v>
      </c>
      <c r="F45" t="s">
        <v>3042</v>
      </c>
      <c r="G45" t="s">
        <v>3043</v>
      </c>
      <c r="H45" t="s">
        <v>3044</v>
      </c>
      <c r="I45" t="s">
        <v>3045</v>
      </c>
      <c r="L45" s="7" t="s">
        <v>10</v>
      </c>
      <c r="M45" s="9" t="s">
        <v>490</v>
      </c>
      <c r="N45" s="9" t="s">
        <v>491</v>
      </c>
      <c r="O45" s="9" t="s">
        <v>492</v>
      </c>
      <c r="P45" s="9" t="s">
        <v>493</v>
      </c>
      <c r="Q45" s="9" t="s">
        <v>494</v>
      </c>
      <c r="R45" s="9" t="s">
        <v>495</v>
      </c>
      <c r="S45" s="9" t="s">
        <v>496</v>
      </c>
      <c r="V45" s="7" t="s">
        <v>10</v>
      </c>
      <c r="W45" s="9"/>
      <c r="X45" s="9"/>
      <c r="Y45" s="9"/>
      <c r="Z45" s="9"/>
      <c r="AA45" s="9"/>
      <c r="AB45" s="9"/>
      <c r="AC45" s="9"/>
      <c r="AF45" s="7" t="s">
        <v>10</v>
      </c>
      <c r="AG45" s="9" t="s">
        <v>3742</v>
      </c>
      <c r="AH45" s="9" t="s">
        <v>3743</v>
      </c>
      <c r="AI45" s="9" t="s">
        <v>3744</v>
      </c>
      <c r="AJ45" s="9" t="s">
        <v>3745</v>
      </c>
      <c r="AK45" s="9" t="s">
        <v>3746</v>
      </c>
      <c r="AL45" s="9" t="s">
        <v>3747</v>
      </c>
      <c r="AM45" s="9" t="s">
        <v>3748</v>
      </c>
    </row>
    <row r="46" spans="1:39" x14ac:dyDescent="0.35">
      <c r="A46" s="9"/>
      <c r="B46" s="7" t="s">
        <v>11</v>
      </c>
      <c r="C46" t="s">
        <v>3046</v>
      </c>
      <c r="D46" t="s">
        <v>3047</v>
      </c>
      <c r="E46" t="s">
        <v>3048</v>
      </c>
      <c r="F46" t="s">
        <v>3049</v>
      </c>
      <c r="G46" t="s">
        <v>3050</v>
      </c>
      <c r="H46" t="s">
        <v>3051</v>
      </c>
      <c r="I46" t="s">
        <v>3052</v>
      </c>
      <c r="L46" s="7" t="s">
        <v>11</v>
      </c>
      <c r="M46" s="15" t="s">
        <v>497</v>
      </c>
      <c r="N46" s="9" t="s">
        <v>498</v>
      </c>
      <c r="O46" s="9" t="s">
        <v>499</v>
      </c>
      <c r="P46" s="9" t="s">
        <v>500</v>
      </c>
      <c r="Q46" s="9" t="s">
        <v>501</v>
      </c>
      <c r="R46" s="9" t="s">
        <v>502</v>
      </c>
      <c r="S46" s="9" t="s">
        <v>503</v>
      </c>
      <c r="V46" s="7" t="s">
        <v>11</v>
      </c>
      <c r="W46" s="9"/>
      <c r="X46" s="9"/>
      <c r="Y46" s="9"/>
      <c r="Z46" s="9"/>
      <c r="AA46" s="9"/>
      <c r="AB46" s="9"/>
      <c r="AC46" s="9"/>
      <c r="AF46" s="7" t="s">
        <v>11</v>
      </c>
      <c r="AG46" s="9" t="s">
        <v>3749</v>
      </c>
      <c r="AH46" s="9" t="s">
        <v>3750</v>
      </c>
      <c r="AI46" s="9" t="s">
        <v>3751</v>
      </c>
      <c r="AJ46" s="9" t="s">
        <v>3752</v>
      </c>
      <c r="AK46" s="9" t="s">
        <v>3753</v>
      </c>
      <c r="AL46" s="9" t="s">
        <v>3754</v>
      </c>
      <c r="AM46" s="9" t="s">
        <v>3755</v>
      </c>
    </row>
    <row r="47" spans="1:39" x14ac:dyDescent="0.35">
      <c r="A47" s="9"/>
      <c r="B47" s="7" t="s">
        <v>12</v>
      </c>
      <c r="C47" t="s">
        <v>3053</v>
      </c>
      <c r="D47" t="s">
        <v>3054</v>
      </c>
      <c r="E47" t="s">
        <v>3055</v>
      </c>
      <c r="F47" t="s">
        <v>3056</v>
      </c>
      <c r="G47" t="s">
        <v>3057</v>
      </c>
      <c r="H47" t="s">
        <v>3058</v>
      </c>
      <c r="I47" s="89" t="s">
        <v>3059</v>
      </c>
      <c r="L47" s="7" t="s">
        <v>12</v>
      </c>
      <c r="M47" s="16" t="s">
        <v>4746</v>
      </c>
      <c r="N47" s="9" t="s">
        <v>504</v>
      </c>
      <c r="O47" s="9" t="s">
        <v>505</v>
      </c>
      <c r="P47" s="9" t="s">
        <v>506</v>
      </c>
      <c r="Q47" s="9" t="s">
        <v>507</v>
      </c>
      <c r="R47" s="9" t="s">
        <v>508</v>
      </c>
      <c r="S47" s="9" t="s">
        <v>509</v>
      </c>
      <c r="V47" s="7" t="s">
        <v>12</v>
      </c>
      <c r="W47" s="9"/>
      <c r="X47" s="9"/>
      <c r="Y47" s="9"/>
      <c r="Z47" s="9"/>
      <c r="AA47" s="9"/>
      <c r="AB47" s="9"/>
      <c r="AC47" s="9"/>
      <c r="AF47" s="7" t="s">
        <v>12</v>
      </c>
      <c r="AG47" s="17" t="s">
        <v>3756</v>
      </c>
      <c r="AH47" s="9" t="s">
        <v>3757</v>
      </c>
      <c r="AI47" s="9" t="s">
        <v>3758</v>
      </c>
      <c r="AJ47" s="9" t="s">
        <v>3759</v>
      </c>
      <c r="AK47" s="9" t="s">
        <v>3760</v>
      </c>
      <c r="AL47" s="9" t="s">
        <v>3761</v>
      </c>
      <c r="AM47" s="9" t="s">
        <v>3762</v>
      </c>
    </row>
    <row r="48" spans="1:39" x14ac:dyDescent="0.35">
      <c r="A48" s="9"/>
    </row>
    <row r="49" spans="1:39" ht="18.5" x14ac:dyDescent="0.45">
      <c r="A49" s="8" t="s">
        <v>32</v>
      </c>
      <c r="C49" s="5">
        <v>1</v>
      </c>
      <c r="D49" s="6">
        <v>2</v>
      </c>
      <c r="E49" s="6">
        <v>3</v>
      </c>
      <c r="F49" s="6" t="s">
        <v>9</v>
      </c>
      <c r="G49" s="6" t="s">
        <v>10</v>
      </c>
      <c r="H49" s="6" t="s">
        <v>11</v>
      </c>
      <c r="I49" s="6" t="s">
        <v>12</v>
      </c>
      <c r="J49" s="57" t="s">
        <v>8</v>
      </c>
      <c r="K49" s="13" t="s">
        <v>56</v>
      </c>
      <c r="L49" s="9"/>
      <c r="M49" s="5">
        <v>1</v>
      </c>
      <c r="N49" s="6">
        <v>2</v>
      </c>
      <c r="O49" s="6">
        <v>3</v>
      </c>
      <c r="P49" s="6" t="s">
        <v>9</v>
      </c>
      <c r="Q49" s="6" t="s">
        <v>10</v>
      </c>
      <c r="R49" s="6" t="s">
        <v>11</v>
      </c>
      <c r="S49" s="6" t="s">
        <v>12</v>
      </c>
      <c r="U49" s="3" t="s">
        <v>78</v>
      </c>
      <c r="V49" s="9"/>
      <c r="W49" s="5">
        <v>1</v>
      </c>
      <c r="X49" s="6">
        <v>2</v>
      </c>
      <c r="Y49" s="6">
        <v>3</v>
      </c>
      <c r="Z49" s="6" t="s">
        <v>9</v>
      </c>
      <c r="AA49" s="6" t="s">
        <v>10</v>
      </c>
      <c r="AB49" s="6" t="s">
        <v>11</v>
      </c>
      <c r="AC49" s="6" t="s">
        <v>12</v>
      </c>
      <c r="AE49" s="3" t="s">
        <v>101</v>
      </c>
      <c r="AF49" s="9"/>
      <c r="AG49" s="5">
        <v>1</v>
      </c>
      <c r="AH49" s="6">
        <v>2</v>
      </c>
      <c r="AI49" s="6">
        <v>3</v>
      </c>
      <c r="AJ49" s="6" t="s">
        <v>9</v>
      </c>
      <c r="AK49" s="6" t="s">
        <v>10</v>
      </c>
      <c r="AL49" s="6" t="s">
        <v>11</v>
      </c>
      <c r="AM49" s="6" t="s">
        <v>12</v>
      </c>
    </row>
    <row r="50" spans="1:39" x14ac:dyDescent="0.35">
      <c r="A50" s="9"/>
      <c r="B50" s="5">
        <v>1</v>
      </c>
      <c r="C50" t="s">
        <v>3107</v>
      </c>
      <c r="D50" t="s">
        <v>3108</v>
      </c>
      <c r="E50" t="s">
        <v>3109</v>
      </c>
      <c r="F50" t="s">
        <v>3110</v>
      </c>
      <c r="G50" t="s">
        <v>3111</v>
      </c>
      <c r="H50" t="s">
        <v>3112</v>
      </c>
      <c r="I50" t="s">
        <v>3113</v>
      </c>
      <c r="L50" s="5">
        <v>1</v>
      </c>
      <c r="M50" s="9" t="s">
        <v>417</v>
      </c>
      <c r="N50" s="9" t="s">
        <v>418</v>
      </c>
      <c r="O50" s="9" t="s">
        <v>419</v>
      </c>
      <c r="P50" s="9" t="s">
        <v>420</v>
      </c>
      <c r="Q50" s="9" t="s">
        <v>421</v>
      </c>
      <c r="R50" s="9" t="s">
        <v>422</v>
      </c>
      <c r="S50" s="9" t="s">
        <v>423</v>
      </c>
      <c r="V50" s="5">
        <v>1</v>
      </c>
      <c r="W50" s="9"/>
      <c r="X50" s="9"/>
      <c r="Y50" s="9"/>
      <c r="Z50" s="9"/>
      <c r="AA50" s="9"/>
      <c r="AB50" s="9"/>
      <c r="AC50" s="9"/>
      <c r="AF50" s="5">
        <v>1</v>
      </c>
      <c r="AG50" s="9" t="s">
        <v>3763</v>
      </c>
      <c r="AH50" s="9" t="s">
        <v>3764</v>
      </c>
      <c r="AI50" s="9" t="s">
        <v>3765</v>
      </c>
      <c r="AJ50" s="15" t="s">
        <v>3766</v>
      </c>
      <c r="AK50" s="9" t="s">
        <v>3767</v>
      </c>
      <c r="AL50" s="9" t="s">
        <v>3768</v>
      </c>
      <c r="AM50" s="9" t="s">
        <v>3769</v>
      </c>
    </row>
    <row r="51" spans="1:39" x14ac:dyDescent="0.35">
      <c r="A51" s="9"/>
      <c r="B51" s="7">
        <v>2</v>
      </c>
      <c r="C51" t="s">
        <v>3114</v>
      </c>
      <c r="D51" t="s">
        <v>3115</v>
      </c>
      <c r="E51" t="s">
        <v>3116</v>
      </c>
      <c r="F51" t="s">
        <v>3117</v>
      </c>
      <c r="G51" t="s">
        <v>3118</v>
      </c>
      <c r="H51" t="s">
        <v>3119</v>
      </c>
      <c r="I51" t="s">
        <v>3120</v>
      </c>
      <c r="L51" s="7">
        <v>2</v>
      </c>
      <c r="M51" s="9" t="s">
        <v>424</v>
      </c>
      <c r="N51" s="9" t="s">
        <v>425</v>
      </c>
      <c r="O51" s="9" t="s">
        <v>426</v>
      </c>
      <c r="P51" s="9" t="s">
        <v>427</v>
      </c>
      <c r="Q51" s="9" t="s">
        <v>428</v>
      </c>
      <c r="R51" s="9" t="s">
        <v>429</v>
      </c>
      <c r="S51" s="9" t="s">
        <v>430</v>
      </c>
      <c r="V51" s="7">
        <v>2</v>
      </c>
      <c r="W51" s="9"/>
      <c r="X51" s="9"/>
      <c r="Y51" s="9"/>
      <c r="Z51" s="9"/>
      <c r="AA51" s="9"/>
      <c r="AB51" s="9"/>
      <c r="AC51" s="9"/>
      <c r="AF51" s="7">
        <v>2</v>
      </c>
      <c r="AG51" s="9" t="s">
        <v>3770</v>
      </c>
      <c r="AH51" s="9" t="s">
        <v>3771</v>
      </c>
      <c r="AI51" s="9" t="s">
        <v>3772</v>
      </c>
      <c r="AJ51" s="15" t="s">
        <v>3773</v>
      </c>
      <c r="AK51" s="9" t="s">
        <v>3774</v>
      </c>
      <c r="AL51" s="9" t="s">
        <v>3775</v>
      </c>
      <c r="AM51" s="9" t="s">
        <v>3776</v>
      </c>
    </row>
    <row r="52" spans="1:39" x14ac:dyDescent="0.35">
      <c r="A52" s="9"/>
      <c r="B52" s="7">
        <v>3</v>
      </c>
      <c r="C52" t="s">
        <v>3121</v>
      </c>
      <c r="D52" t="s">
        <v>3122</v>
      </c>
      <c r="E52" t="s">
        <v>3123</v>
      </c>
      <c r="F52" t="s">
        <v>3124</v>
      </c>
      <c r="G52" t="s">
        <v>3125</v>
      </c>
      <c r="H52" t="s">
        <v>3126</v>
      </c>
      <c r="I52" t="s">
        <v>3127</v>
      </c>
      <c r="L52" s="7">
        <v>3</v>
      </c>
      <c r="M52" s="9" t="s">
        <v>431</v>
      </c>
      <c r="N52" s="9" t="s">
        <v>432</v>
      </c>
      <c r="O52" s="9" t="s">
        <v>433</v>
      </c>
      <c r="P52" s="9" t="s">
        <v>434</v>
      </c>
      <c r="Q52" s="9" t="s">
        <v>421</v>
      </c>
      <c r="R52" s="9" t="s">
        <v>429</v>
      </c>
      <c r="S52" s="9" t="s">
        <v>430</v>
      </c>
      <c r="V52" s="7">
        <v>3</v>
      </c>
      <c r="W52" s="9"/>
      <c r="X52" s="9"/>
      <c r="Y52" s="9"/>
      <c r="Z52" s="9"/>
      <c r="AA52" s="9"/>
      <c r="AB52" s="9"/>
      <c r="AC52" s="9"/>
      <c r="AF52" s="7">
        <v>3</v>
      </c>
      <c r="AG52" s="9" t="s">
        <v>3777</v>
      </c>
      <c r="AH52" s="9" t="s">
        <v>3778</v>
      </c>
      <c r="AI52" s="9" t="s">
        <v>3779</v>
      </c>
      <c r="AJ52" s="15" t="s">
        <v>3780</v>
      </c>
      <c r="AK52" s="9" t="s">
        <v>3767</v>
      </c>
      <c r="AL52" s="9" t="s">
        <v>3775</v>
      </c>
      <c r="AM52" s="9" t="s">
        <v>3776</v>
      </c>
    </row>
    <row r="53" spans="1:39" x14ac:dyDescent="0.35">
      <c r="A53" s="9"/>
      <c r="B53" s="7" t="s">
        <v>9</v>
      </c>
      <c r="C53" t="s">
        <v>3128</v>
      </c>
      <c r="D53" t="s">
        <v>3129</v>
      </c>
      <c r="E53" t="s">
        <v>3130</v>
      </c>
      <c r="F53" t="s">
        <v>3131</v>
      </c>
      <c r="G53" t="s">
        <v>3132</v>
      </c>
      <c r="H53" t="s">
        <v>3133</v>
      </c>
      <c r="I53" t="s">
        <v>3134</v>
      </c>
      <c r="L53" s="7" t="s">
        <v>9</v>
      </c>
      <c r="M53" s="9" t="s">
        <v>435</v>
      </c>
      <c r="N53" s="9" t="s">
        <v>436</v>
      </c>
      <c r="O53" s="9" t="s">
        <v>437</v>
      </c>
      <c r="P53" s="9" t="s">
        <v>438</v>
      </c>
      <c r="Q53" s="9" t="s">
        <v>439</v>
      </c>
      <c r="R53" s="9" t="s">
        <v>440</v>
      </c>
      <c r="S53" s="9" t="s">
        <v>441</v>
      </c>
      <c r="V53" s="7" t="s">
        <v>9</v>
      </c>
      <c r="W53" s="9"/>
      <c r="X53" s="9"/>
      <c r="Y53" s="9"/>
      <c r="Z53" s="9"/>
      <c r="AA53" s="9"/>
      <c r="AB53" s="9"/>
      <c r="AC53" s="9"/>
      <c r="AF53" s="7" t="s">
        <v>9</v>
      </c>
      <c r="AG53" s="9" t="s">
        <v>3781</v>
      </c>
      <c r="AH53" s="9" t="s">
        <v>3782</v>
      </c>
      <c r="AI53" s="9" t="s">
        <v>3783</v>
      </c>
      <c r="AJ53" s="15" t="s">
        <v>3784</v>
      </c>
      <c r="AK53" s="9" t="s">
        <v>3785</v>
      </c>
      <c r="AL53" s="9" t="s">
        <v>3786</v>
      </c>
      <c r="AM53" s="9" t="s">
        <v>3787</v>
      </c>
    </row>
    <row r="54" spans="1:39" x14ac:dyDescent="0.35">
      <c r="A54" s="9"/>
      <c r="B54" s="7" t="s">
        <v>10</v>
      </c>
      <c r="C54" t="s">
        <v>3135</v>
      </c>
      <c r="D54" t="s">
        <v>3136</v>
      </c>
      <c r="E54" t="s">
        <v>3137</v>
      </c>
      <c r="F54" t="s">
        <v>3138</v>
      </c>
      <c r="G54" t="s">
        <v>3139</v>
      </c>
      <c r="H54" t="s">
        <v>3140</v>
      </c>
      <c r="I54" t="s">
        <v>3141</v>
      </c>
      <c r="L54" s="7" t="s">
        <v>10</v>
      </c>
      <c r="M54" s="9" t="s">
        <v>442</v>
      </c>
      <c r="N54" s="9" t="s">
        <v>443</v>
      </c>
      <c r="O54" s="9" t="s">
        <v>444</v>
      </c>
      <c r="P54" s="9" t="s">
        <v>445</v>
      </c>
      <c r="Q54" s="9" t="s">
        <v>446</v>
      </c>
      <c r="R54" s="9" t="s">
        <v>447</v>
      </c>
      <c r="S54" s="9" t="s">
        <v>441</v>
      </c>
      <c r="V54" s="7" t="s">
        <v>10</v>
      </c>
      <c r="W54" s="9"/>
      <c r="X54" s="9"/>
      <c r="Y54" s="9"/>
      <c r="Z54" s="9"/>
      <c r="AA54" s="9"/>
      <c r="AB54" s="9"/>
      <c r="AC54" s="9"/>
      <c r="AF54" s="7" t="s">
        <v>10</v>
      </c>
      <c r="AG54" s="9" t="s">
        <v>3788</v>
      </c>
      <c r="AH54" s="9" t="s">
        <v>3789</v>
      </c>
      <c r="AI54" s="9" t="s">
        <v>3790</v>
      </c>
      <c r="AJ54" s="17" t="s">
        <v>4756</v>
      </c>
      <c r="AK54" s="9" t="s">
        <v>3791</v>
      </c>
      <c r="AL54" s="9" t="s">
        <v>3792</v>
      </c>
      <c r="AM54" s="9" t="s">
        <v>3787</v>
      </c>
    </row>
    <row r="55" spans="1:39" x14ac:dyDescent="0.35">
      <c r="A55" s="9"/>
      <c r="B55" s="7" t="s">
        <v>11</v>
      </c>
      <c r="C55" t="s">
        <v>3142</v>
      </c>
      <c r="D55" t="s">
        <v>3143</v>
      </c>
      <c r="E55" t="s">
        <v>3144</v>
      </c>
      <c r="F55" t="s">
        <v>3145</v>
      </c>
      <c r="G55" t="s">
        <v>3146</v>
      </c>
      <c r="H55" t="s">
        <v>3147</v>
      </c>
      <c r="I55" t="s">
        <v>3148</v>
      </c>
      <c r="L55" s="7" t="s">
        <v>11</v>
      </c>
      <c r="M55" s="9" t="s">
        <v>448</v>
      </c>
      <c r="N55" s="9" t="s">
        <v>449</v>
      </c>
      <c r="O55" s="9" t="s">
        <v>450</v>
      </c>
      <c r="P55" s="9" t="s">
        <v>451</v>
      </c>
      <c r="Q55" s="9" t="s">
        <v>452</v>
      </c>
      <c r="R55" s="9" t="s">
        <v>453</v>
      </c>
      <c r="S55" s="9" t="s">
        <v>454</v>
      </c>
      <c r="V55" s="7" t="s">
        <v>11</v>
      </c>
      <c r="W55" s="9"/>
      <c r="X55" s="9"/>
      <c r="Y55" s="9"/>
      <c r="Z55" s="9"/>
      <c r="AA55" s="9"/>
      <c r="AB55" s="9"/>
      <c r="AC55" s="9"/>
      <c r="AF55" s="7" t="s">
        <v>11</v>
      </c>
      <c r="AG55" s="9" t="s">
        <v>3793</v>
      </c>
      <c r="AH55" s="9" t="s">
        <v>3794</v>
      </c>
      <c r="AI55" s="9" t="s">
        <v>3795</v>
      </c>
      <c r="AJ55" s="15" t="s">
        <v>4751</v>
      </c>
      <c r="AK55" s="9" t="s">
        <v>3796</v>
      </c>
      <c r="AL55" s="9" t="s">
        <v>3797</v>
      </c>
      <c r="AM55" s="9" t="s">
        <v>3798</v>
      </c>
    </row>
    <row r="56" spans="1:39" x14ac:dyDescent="0.35">
      <c r="A56" s="9"/>
      <c r="B56" s="7" t="s">
        <v>12</v>
      </c>
      <c r="C56" t="s">
        <v>3149</v>
      </c>
      <c r="D56" t="s">
        <v>3150</v>
      </c>
      <c r="E56" t="s">
        <v>3151</v>
      </c>
      <c r="F56" t="s">
        <v>3152</v>
      </c>
      <c r="G56" t="s">
        <v>3153</v>
      </c>
      <c r="H56" t="s">
        <v>3154</v>
      </c>
      <c r="I56" s="19" t="s">
        <v>3155</v>
      </c>
      <c r="L56" s="7" t="s">
        <v>12</v>
      </c>
      <c r="M56" s="9" t="s">
        <v>455</v>
      </c>
      <c r="N56" s="9" t="s">
        <v>456</v>
      </c>
      <c r="O56" s="9" t="s">
        <v>457</v>
      </c>
      <c r="P56" s="16" t="s">
        <v>458</v>
      </c>
      <c r="Q56" s="9" t="s">
        <v>459</v>
      </c>
      <c r="R56" s="9" t="s">
        <v>460</v>
      </c>
      <c r="S56" s="9" t="s">
        <v>461</v>
      </c>
      <c r="V56" s="7" t="s">
        <v>12</v>
      </c>
      <c r="W56" s="9"/>
      <c r="X56" s="9"/>
      <c r="Y56" s="9"/>
      <c r="Z56" s="9"/>
      <c r="AA56" s="9"/>
      <c r="AB56" s="9"/>
      <c r="AC56" s="9"/>
      <c r="AF56" s="7" t="s">
        <v>12</v>
      </c>
      <c r="AG56" s="9" t="s">
        <v>3799</v>
      </c>
      <c r="AH56" s="9" t="s">
        <v>3800</v>
      </c>
      <c r="AI56" s="9" t="s">
        <v>3801</v>
      </c>
      <c r="AJ56" s="15" t="s">
        <v>3802</v>
      </c>
      <c r="AK56" s="9" t="s">
        <v>3803</v>
      </c>
      <c r="AL56" s="9" t="s">
        <v>3804</v>
      </c>
      <c r="AM56" s="9" t="s">
        <v>3805</v>
      </c>
    </row>
    <row r="57" spans="1:39" x14ac:dyDescent="0.35">
      <c r="A57" s="9"/>
      <c r="AI57" s="9"/>
    </row>
    <row r="58" spans="1:39" ht="18.5" x14ac:dyDescent="0.45">
      <c r="A58" s="8" t="s">
        <v>33</v>
      </c>
      <c r="C58" s="5">
        <v>1</v>
      </c>
      <c r="D58" s="6">
        <v>2</v>
      </c>
      <c r="E58" s="6">
        <v>3</v>
      </c>
      <c r="F58" s="6" t="s">
        <v>9</v>
      </c>
      <c r="G58" s="6" t="s">
        <v>10</v>
      </c>
      <c r="H58" s="6" t="s">
        <v>11</v>
      </c>
      <c r="I58" s="6" t="s">
        <v>12</v>
      </c>
      <c r="K58" s="18" t="s">
        <v>57</v>
      </c>
      <c r="L58" s="9"/>
      <c r="M58" s="5">
        <v>1</v>
      </c>
      <c r="N58" s="6">
        <v>2</v>
      </c>
      <c r="O58" s="6">
        <v>3</v>
      </c>
      <c r="P58" s="6" t="s">
        <v>9</v>
      </c>
      <c r="Q58" s="6" t="s">
        <v>10</v>
      </c>
      <c r="R58" s="6" t="s">
        <v>11</v>
      </c>
      <c r="S58" s="6" t="s">
        <v>12</v>
      </c>
      <c r="U58" s="3" t="s">
        <v>79</v>
      </c>
      <c r="V58" s="9"/>
      <c r="W58" s="5">
        <v>1</v>
      </c>
      <c r="X58" s="6">
        <v>2</v>
      </c>
      <c r="Y58" s="6">
        <v>3</v>
      </c>
      <c r="Z58" s="6" t="s">
        <v>9</v>
      </c>
      <c r="AA58" s="6" t="s">
        <v>10</v>
      </c>
      <c r="AB58" s="6" t="s">
        <v>11</v>
      </c>
      <c r="AC58" s="6" t="s">
        <v>12</v>
      </c>
      <c r="AE58" s="3" t="s">
        <v>102</v>
      </c>
      <c r="AF58" s="9"/>
      <c r="AG58" s="5">
        <v>1</v>
      </c>
      <c r="AH58" s="6">
        <v>2</v>
      </c>
      <c r="AI58" s="6">
        <v>3</v>
      </c>
      <c r="AJ58" s="6" t="s">
        <v>9</v>
      </c>
      <c r="AK58" s="6" t="s">
        <v>10</v>
      </c>
      <c r="AL58" s="6" t="s">
        <v>11</v>
      </c>
      <c r="AM58" s="6" t="s">
        <v>12</v>
      </c>
    </row>
    <row r="59" spans="1:39" x14ac:dyDescent="0.35">
      <c r="A59" s="9"/>
      <c r="B59" s="5">
        <v>1</v>
      </c>
      <c r="C59" t="s">
        <v>3198</v>
      </c>
      <c r="D59" t="s">
        <v>3199</v>
      </c>
      <c r="E59" t="s">
        <v>3200</v>
      </c>
      <c r="F59" t="s">
        <v>3201</v>
      </c>
      <c r="G59" t="s">
        <v>3202</v>
      </c>
      <c r="H59" t="s">
        <v>3203</v>
      </c>
      <c r="I59" t="s">
        <v>3204</v>
      </c>
      <c r="L59" s="5">
        <v>1</v>
      </c>
      <c r="M59" s="9" t="s">
        <v>1837</v>
      </c>
      <c r="N59" s="9" t="s">
        <v>1838</v>
      </c>
      <c r="O59" s="9" t="s">
        <v>1839</v>
      </c>
      <c r="P59" s="9" t="s">
        <v>1840</v>
      </c>
      <c r="Q59" s="9" t="s">
        <v>1841</v>
      </c>
      <c r="R59" s="9" t="s">
        <v>1842</v>
      </c>
      <c r="S59" s="9" t="s">
        <v>1843</v>
      </c>
      <c r="V59" s="5">
        <v>1</v>
      </c>
      <c r="W59" s="9"/>
      <c r="X59" s="9"/>
      <c r="Y59" s="9"/>
      <c r="Z59" s="9"/>
      <c r="AA59" s="9"/>
      <c r="AB59" s="9"/>
      <c r="AC59" s="9"/>
      <c r="AF59" s="5">
        <v>1</v>
      </c>
      <c r="AG59" s="9" t="s">
        <v>3848</v>
      </c>
      <c r="AH59" s="9" t="s">
        <v>3849</v>
      </c>
      <c r="AI59" s="9" t="s">
        <v>3850</v>
      </c>
      <c r="AJ59" s="9" t="s">
        <v>3851</v>
      </c>
      <c r="AK59" s="9" t="s">
        <v>3852</v>
      </c>
      <c r="AL59" s="9" t="s">
        <v>3853</v>
      </c>
      <c r="AM59" s="9" t="s">
        <v>3854</v>
      </c>
    </row>
    <row r="60" spans="1:39" x14ac:dyDescent="0.35">
      <c r="A60" s="9"/>
      <c r="B60" s="7">
        <v>2</v>
      </c>
      <c r="C60" t="s">
        <v>3205</v>
      </c>
      <c r="D60" t="s">
        <v>3206</v>
      </c>
      <c r="E60" t="s">
        <v>3207</v>
      </c>
      <c r="F60" t="s">
        <v>3208</v>
      </c>
      <c r="G60" t="s">
        <v>3209</v>
      </c>
      <c r="H60" t="s">
        <v>3210</v>
      </c>
      <c r="I60" t="s">
        <v>3211</v>
      </c>
      <c r="L60" s="7">
        <v>2</v>
      </c>
      <c r="M60" s="9" t="s">
        <v>1844</v>
      </c>
      <c r="N60" s="9" t="s">
        <v>1845</v>
      </c>
      <c r="O60" s="9" t="s">
        <v>1846</v>
      </c>
      <c r="P60" s="9" t="s">
        <v>1847</v>
      </c>
      <c r="Q60" s="9" t="s">
        <v>1848</v>
      </c>
      <c r="R60" s="9" t="s">
        <v>1849</v>
      </c>
      <c r="S60" s="9" t="s">
        <v>1850</v>
      </c>
      <c r="V60" s="7">
        <v>2</v>
      </c>
      <c r="W60" s="9"/>
      <c r="X60" s="9"/>
      <c r="Y60" s="9"/>
      <c r="Z60" s="9"/>
      <c r="AA60" s="9"/>
      <c r="AB60" s="9"/>
      <c r="AC60" s="9"/>
      <c r="AF60" s="7">
        <v>2</v>
      </c>
      <c r="AG60" s="9" t="s">
        <v>3855</v>
      </c>
      <c r="AH60" s="9" t="s">
        <v>3856</v>
      </c>
      <c r="AI60" s="9" t="s">
        <v>3857</v>
      </c>
      <c r="AJ60" s="9" t="s">
        <v>3858</v>
      </c>
      <c r="AK60" s="9" t="s">
        <v>3859</v>
      </c>
      <c r="AL60" s="9" t="s">
        <v>3860</v>
      </c>
      <c r="AM60" s="9" t="s">
        <v>3861</v>
      </c>
    </row>
    <row r="61" spans="1:39" x14ac:dyDescent="0.35">
      <c r="A61" s="9"/>
      <c r="B61" s="7">
        <v>3</v>
      </c>
      <c r="C61" t="s">
        <v>3212</v>
      </c>
      <c r="D61" t="s">
        <v>3213</v>
      </c>
      <c r="E61" t="s">
        <v>3214</v>
      </c>
      <c r="F61" t="s">
        <v>3215</v>
      </c>
      <c r="G61" t="s">
        <v>3216</v>
      </c>
      <c r="H61" t="s">
        <v>3217</v>
      </c>
      <c r="I61" t="s">
        <v>3218</v>
      </c>
      <c r="L61" s="7">
        <v>3</v>
      </c>
      <c r="M61" s="9" t="s">
        <v>1851</v>
      </c>
      <c r="N61" s="9" t="s">
        <v>1852</v>
      </c>
      <c r="O61" s="9" t="s">
        <v>1853</v>
      </c>
      <c r="P61" s="9" t="s">
        <v>1854</v>
      </c>
      <c r="Q61" s="9" t="s">
        <v>1855</v>
      </c>
      <c r="R61" s="9" t="s">
        <v>1856</v>
      </c>
      <c r="S61" s="9" t="s">
        <v>1857</v>
      </c>
      <c r="V61" s="7">
        <v>3</v>
      </c>
      <c r="W61" s="9"/>
      <c r="X61" s="9"/>
      <c r="Y61" s="9"/>
      <c r="Z61" s="9"/>
      <c r="AA61" s="9"/>
      <c r="AB61" s="9"/>
      <c r="AC61" s="9"/>
      <c r="AF61" s="7">
        <v>3</v>
      </c>
      <c r="AG61" s="9" t="s">
        <v>3862</v>
      </c>
      <c r="AH61" s="9" t="s">
        <v>3863</v>
      </c>
      <c r="AI61" s="9" t="s">
        <v>3864</v>
      </c>
      <c r="AJ61" s="9" t="s">
        <v>3865</v>
      </c>
      <c r="AK61" s="9" t="s">
        <v>3866</v>
      </c>
      <c r="AL61" s="9" t="s">
        <v>3867</v>
      </c>
      <c r="AM61" s="9" t="s">
        <v>3868</v>
      </c>
    </row>
    <row r="62" spans="1:39" x14ac:dyDescent="0.35">
      <c r="A62" s="9"/>
      <c r="B62" s="7" t="s">
        <v>9</v>
      </c>
      <c r="C62" t="s">
        <v>3219</v>
      </c>
      <c r="D62" t="s">
        <v>3220</v>
      </c>
      <c r="E62" t="s">
        <v>3221</v>
      </c>
      <c r="F62" t="s">
        <v>3222</v>
      </c>
      <c r="G62" t="s">
        <v>3223</v>
      </c>
      <c r="H62" t="s">
        <v>3224</v>
      </c>
      <c r="I62" t="s">
        <v>3225</v>
      </c>
      <c r="L62" s="7" t="s">
        <v>9</v>
      </c>
      <c r="M62" s="9" t="s">
        <v>1858</v>
      </c>
      <c r="N62" s="9" t="s">
        <v>1859</v>
      </c>
      <c r="O62" s="9" t="s">
        <v>1860</v>
      </c>
      <c r="P62" s="9" t="s">
        <v>1861</v>
      </c>
      <c r="Q62" s="9" t="s">
        <v>1862</v>
      </c>
      <c r="R62" s="9" t="s">
        <v>1863</v>
      </c>
      <c r="S62" s="9" t="s">
        <v>1864</v>
      </c>
      <c r="V62" s="7" t="s">
        <v>9</v>
      </c>
      <c r="W62" s="9"/>
      <c r="X62" s="9"/>
      <c r="Y62" s="9"/>
      <c r="Z62" s="9"/>
      <c r="AA62" s="9"/>
      <c r="AB62" s="9"/>
      <c r="AC62" s="9"/>
      <c r="AF62" s="7" t="s">
        <v>9</v>
      </c>
      <c r="AG62" s="9" t="s">
        <v>3869</v>
      </c>
      <c r="AH62" s="9" t="s">
        <v>3870</v>
      </c>
      <c r="AI62" s="9" t="s">
        <v>3871</v>
      </c>
      <c r="AJ62" s="9" t="s">
        <v>3872</v>
      </c>
      <c r="AK62" s="9" t="s">
        <v>3873</v>
      </c>
      <c r="AL62" s="9" t="s">
        <v>3874</v>
      </c>
      <c r="AM62" s="9" t="s">
        <v>3875</v>
      </c>
    </row>
    <row r="63" spans="1:39" x14ac:dyDescent="0.35">
      <c r="A63" s="9"/>
      <c r="B63" s="7" t="s">
        <v>10</v>
      </c>
      <c r="C63" t="s">
        <v>3226</v>
      </c>
      <c r="D63" t="s">
        <v>3227</v>
      </c>
      <c r="E63" t="s">
        <v>3228</v>
      </c>
      <c r="F63" t="s">
        <v>3229</v>
      </c>
      <c r="G63" t="s">
        <v>3230</v>
      </c>
      <c r="H63" t="s">
        <v>3231</v>
      </c>
      <c r="I63" t="s">
        <v>3232</v>
      </c>
      <c r="L63" s="7" t="s">
        <v>10</v>
      </c>
      <c r="M63" s="9" t="s">
        <v>1865</v>
      </c>
      <c r="N63" s="9" t="s">
        <v>1866</v>
      </c>
      <c r="O63" s="9" t="s">
        <v>1867</v>
      </c>
      <c r="P63" s="9" t="s">
        <v>1868</v>
      </c>
      <c r="Q63" s="9" t="s">
        <v>1869</v>
      </c>
      <c r="R63" s="9" t="s">
        <v>1870</v>
      </c>
      <c r="S63" s="9" t="s">
        <v>1871</v>
      </c>
      <c r="V63" s="7" t="s">
        <v>10</v>
      </c>
      <c r="W63" s="9"/>
      <c r="X63" s="9"/>
      <c r="Y63" s="9"/>
      <c r="Z63" s="9"/>
      <c r="AA63" s="9"/>
      <c r="AB63" s="9"/>
      <c r="AC63" s="9"/>
      <c r="AF63" s="7" t="s">
        <v>10</v>
      </c>
      <c r="AG63" s="9" t="s">
        <v>3876</v>
      </c>
      <c r="AH63" s="9" t="s">
        <v>3877</v>
      </c>
      <c r="AI63" s="9" t="s">
        <v>3878</v>
      </c>
      <c r="AJ63" s="9" t="s">
        <v>3879</v>
      </c>
      <c r="AK63" s="9" t="s">
        <v>3880</v>
      </c>
      <c r="AL63" s="9" t="s">
        <v>3881</v>
      </c>
      <c r="AM63" s="9" t="s">
        <v>3882</v>
      </c>
    </row>
    <row r="64" spans="1:39" x14ac:dyDescent="0.35">
      <c r="A64" s="9"/>
      <c r="B64" s="7" t="s">
        <v>11</v>
      </c>
      <c r="C64" t="s">
        <v>3233</v>
      </c>
      <c r="D64" t="s">
        <v>3234</v>
      </c>
      <c r="E64" t="s">
        <v>3235</v>
      </c>
      <c r="F64" t="s">
        <v>3236</v>
      </c>
      <c r="G64" t="s">
        <v>3237</v>
      </c>
      <c r="H64" t="s">
        <v>3238</v>
      </c>
      <c r="I64" t="s">
        <v>3239</v>
      </c>
      <c r="L64" s="7" t="s">
        <v>11</v>
      </c>
      <c r="M64" s="9" t="s">
        <v>1872</v>
      </c>
      <c r="N64" s="9" t="s">
        <v>1873</v>
      </c>
      <c r="O64" s="9" t="s">
        <v>1874</v>
      </c>
      <c r="P64" s="9" t="s">
        <v>1875</v>
      </c>
      <c r="Q64" s="9" t="s">
        <v>1876</v>
      </c>
      <c r="R64" s="9" t="s">
        <v>1877</v>
      </c>
      <c r="S64" s="9" t="s">
        <v>1878</v>
      </c>
      <c r="V64" s="7" t="s">
        <v>11</v>
      </c>
      <c r="W64" s="9"/>
      <c r="X64" s="9"/>
      <c r="Y64" s="9"/>
      <c r="Z64" s="9"/>
      <c r="AA64" s="9"/>
      <c r="AB64" s="9"/>
      <c r="AC64" s="9"/>
      <c r="AF64" s="7" t="s">
        <v>11</v>
      </c>
      <c r="AG64" s="9" t="s">
        <v>3883</v>
      </c>
      <c r="AH64" s="9" t="s">
        <v>3884</v>
      </c>
      <c r="AI64" s="9" t="s">
        <v>3885</v>
      </c>
      <c r="AJ64" s="9" t="s">
        <v>3886</v>
      </c>
      <c r="AK64" s="9" t="s">
        <v>3887</v>
      </c>
      <c r="AL64" s="9" t="s">
        <v>3888</v>
      </c>
      <c r="AM64" s="9" t="s">
        <v>3889</v>
      </c>
    </row>
    <row r="65" spans="1:39" x14ac:dyDescent="0.35">
      <c r="A65" s="9"/>
      <c r="B65" s="7" t="s">
        <v>12</v>
      </c>
      <c r="C65" t="s">
        <v>3240</v>
      </c>
      <c r="D65" t="s">
        <v>3241</v>
      </c>
      <c r="E65" t="s">
        <v>3242</v>
      </c>
      <c r="F65" t="s">
        <v>3243</v>
      </c>
      <c r="G65" t="s">
        <v>3244</v>
      </c>
      <c r="H65" t="s">
        <v>3245</v>
      </c>
      <c r="I65" s="19" t="s">
        <v>3246</v>
      </c>
      <c r="L65" s="7" t="s">
        <v>12</v>
      </c>
      <c r="M65" s="17" t="s">
        <v>4744</v>
      </c>
      <c r="N65" s="9" t="s">
        <v>1879</v>
      </c>
      <c r="O65" s="9" t="s">
        <v>1880</v>
      </c>
      <c r="P65" s="9" t="s">
        <v>1881</v>
      </c>
      <c r="Q65" s="9" t="s">
        <v>1882</v>
      </c>
      <c r="R65" s="9" t="s">
        <v>1883</v>
      </c>
      <c r="S65" s="9" t="s">
        <v>1884</v>
      </c>
      <c r="V65" s="7" t="s">
        <v>12</v>
      </c>
      <c r="W65" s="9"/>
      <c r="X65" s="9"/>
      <c r="Y65" s="9"/>
      <c r="Z65" s="9"/>
      <c r="AA65" s="9"/>
      <c r="AB65" s="9"/>
      <c r="AC65" s="9"/>
      <c r="AF65" s="7" t="s">
        <v>12</v>
      </c>
      <c r="AG65" s="17" t="s">
        <v>3890</v>
      </c>
      <c r="AH65" s="9" t="s">
        <v>3891</v>
      </c>
      <c r="AI65" s="9" t="s">
        <v>3892</v>
      </c>
      <c r="AJ65" s="9" t="s">
        <v>3893</v>
      </c>
      <c r="AK65" s="9" t="s">
        <v>3894</v>
      </c>
      <c r="AL65" s="9" t="s">
        <v>3895</v>
      </c>
      <c r="AM65" s="9" t="s">
        <v>3896</v>
      </c>
    </row>
    <row r="66" spans="1:39" x14ac:dyDescent="0.35">
      <c r="A66" s="9"/>
    </row>
    <row r="67" spans="1:39" ht="18.5" x14ac:dyDescent="0.45">
      <c r="A67" s="8" t="s">
        <v>34</v>
      </c>
      <c r="C67" s="5">
        <v>1</v>
      </c>
      <c r="D67" s="6">
        <v>2</v>
      </c>
      <c r="E67" s="6">
        <v>3</v>
      </c>
      <c r="F67" s="6" t="s">
        <v>9</v>
      </c>
      <c r="G67" s="6" t="s">
        <v>10</v>
      </c>
      <c r="H67" s="6" t="s">
        <v>11</v>
      </c>
      <c r="I67" s="6" t="s">
        <v>12</v>
      </c>
      <c r="K67" s="3" t="s">
        <v>58</v>
      </c>
      <c r="L67" s="9"/>
      <c r="M67" s="5">
        <v>1</v>
      </c>
      <c r="N67" s="6">
        <v>2</v>
      </c>
      <c r="O67" s="6">
        <v>3</v>
      </c>
      <c r="P67" s="6" t="s">
        <v>9</v>
      </c>
      <c r="Q67" s="6" t="s">
        <v>10</v>
      </c>
      <c r="R67" s="6" t="s">
        <v>11</v>
      </c>
      <c r="S67" s="6" t="s">
        <v>12</v>
      </c>
      <c r="T67" s="9"/>
      <c r="U67" s="3" t="s">
        <v>80</v>
      </c>
      <c r="V67" s="9"/>
      <c r="W67" s="5">
        <v>1</v>
      </c>
      <c r="X67" s="6">
        <v>2</v>
      </c>
      <c r="Y67" s="6">
        <v>3</v>
      </c>
      <c r="Z67" s="6" t="s">
        <v>9</v>
      </c>
      <c r="AA67" s="6" t="s">
        <v>10</v>
      </c>
      <c r="AB67" s="6" t="s">
        <v>11</v>
      </c>
      <c r="AC67" s="6" t="s">
        <v>12</v>
      </c>
      <c r="AD67" s="9"/>
      <c r="AE67" s="3" t="s">
        <v>103</v>
      </c>
      <c r="AF67" s="9"/>
      <c r="AG67" s="5">
        <v>1</v>
      </c>
      <c r="AH67" s="6">
        <v>2</v>
      </c>
      <c r="AI67" s="6">
        <v>3</v>
      </c>
      <c r="AJ67" s="6" t="s">
        <v>9</v>
      </c>
      <c r="AK67" s="6" t="s">
        <v>10</v>
      </c>
      <c r="AL67" s="6" t="s">
        <v>11</v>
      </c>
      <c r="AM67" s="6" t="s">
        <v>12</v>
      </c>
    </row>
    <row r="68" spans="1:39" x14ac:dyDescent="0.35">
      <c r="A68" s="9"/>
      <c r="B68" s="5">
        <v>1</v>
      </c>
      <c r="C68" t="s">
        <v>3247</v>
      </c>
      <c r="D68" t="s">
        <v>3248</v>
      </c>
      <c r="E68" t="s">
        <v>3249</v>
      </c>
      <c r="F68" t="s">
        <v>3250</v>
      </c>
      <c r="G68" t="s">
        <v>3251</v>
      </c>
      <c r="H68" t="s">
        <v>3252</v>
      </c>
      <c r="I68" t="s">
        <v>3253</v>
      </c>
      <c r="L68" s="5">
        <v>1</v>
      </c>
      <c r="M68" s="9" t="s">
        <v>1930</v>
      </c>
      <c r="N68" s="9" t="s">
        <v>1931</v>
      </c>
      <c r="O68" s="9" t="s">
        <v>1932</v>
      </c>
      <c r="P68" s="9" t="s">
        <v>1933</v>
      </c>
      <c r="Q68" s="9" t="s">
        <v>1934</v>
      </c>
      <c r="R68" s="9" t="s">
        <v>1935</v>
      </c>
      <c r="S68" s="9" t="s">
        <v>1936</v>
      </c>
      <c r="T68" s="9"/>
      <c r="V68" s="5">
        <v>1</v>
      </c>
      <c r="W68" s="9"/>
      <c r="X68" s="9"/>
      <c r="Y68" s="9"/>
      <c r="Z68" s="9"/>
      <c r="AA68" s="9"/>
      <c r="AB68" s="9"/>
      <c r="AC68" s="9"/>
      <c r="AD68" s="9"/>
      <c r="AF68" s="5">
        <v>1</v>
      </c>
      <c r="AG68" s="9" t="s">
        <v>3897</v>
      </c>
      <c r="AH68" s="9" t="s">
        <v>3898</v>
      </c>
      <c r="AI68" s="9" t="s">
        <v>3899</v>
      </c>
      <c r="AJ68" s="9" t="s">
        <v>3900</v>
      </c>
      <c r="AK68" s="9" t="s">
        <v>3901</v>
      </c>
      <c r="AL68" s="9" t="s">
        <v>3902</v>
      </c>
      <c r="AM68" s="9" t="s">
        <v>3903</v>
      </c>
    </row>
    <row r="69" spans="1:39" x14ac:dyDescent="0.35">
      <c r="A69" s="9"/>
      <c r="B69" s="7">
        <v>2</v>
      </c>
      <c r="C69" t="s">
        <v>3254</v>
      </c>
      <c r="D69" t="s">
        <v>3255</v>
      </c>
      <c r="E69" t="s">
        <v>3256</v>
      </c>
      <c r="F69" t="s">
        <v>3257</v>
      </c>
      <c r="G69" t="s">
        <v>3258</v>
      </c>
      <c r="H69" t="s">
        <v>3259</v>
      </c>
      <c r="I69" t="s">
        <v>3260</v>
      </c>
      <c r="L69" s="7">
        <v>2</v>
      </c>
      <c r="M69" s="9" t="s">
        <v>1937</v>
      </c>
      <c r="N69" s="9" t="s">
        <v>1938</v>
      </c>
      <c r="O69" s="9" t="s">
        <v>1939</v>
      </c>
      <c r="P69" s="9" t="s">
        <v>1940</v>
      </c>
      <c r="Q69" s="9" t="s">
        <v>1941</v>
      </c>
      <c r="R69" s="9" t="s">
        <v>1942</v>
      </c>
      <c r="S69" s="9" t="s">
        <v>1943</v>
      </c>
      <c r="T69" s="9"/>
      <c r="V69" s="7">
        <v>2</v>
      </c>
      <c r="W69" s="9"/>
      <c r="X69" s="9"/>
      <c r="Y69" s="9"/>
      <c r="Z69" s="9"/>
      <c r="AA69" s="9"/>
      <c r="AB69" s="9"/>
      <c r="AC69" s="9"/>
      <c r="AD69" s="9"/>
      <c r="AF69" s="7">
        <v>2</v>
      </c>
      <c r="AG69" s="9" t="s">
        <v>3904</v>
      </c>
      <c r="AH69" s="9" t="s">
        <v>3905</v>
      </c>
      <c r="AI69" s="9" t="s">
        <v>3906</v>
      </c>
      <c r="AJ69" s="9" t="s">
        <v>3907</v>
      </c>
      <c r="AK69" s="9" t="s">
        <v>3908</v>
      </c>
      <c r="AL69" s="9" t="s">
        <v>3909</v>
      </c>
      <c r="AM69" s="9" t="s">
        <v>3910</v>
      </c>
    </row>
    <row r="70" spans="1:39" x14ac:dyDescent="0.35">
      <c r="A70" s="9"/>
      <c r="B70" s="7">
        <v>3</v>
      </c>
      <c r="C70" t="s">
        <v>3261</v>
      </c>
      <c r="D70" t="s">
        <v>3262</v>
      </c>
      <c r="E70" t="s">
        <v>3263</v>
      </c>
      <c r="F70" t="s">
        <v>3264</v>
      </c>
      <c r="G70" t="s">
        <v>3265</v>
      </c>
      <c r="H70" t="s">
        <v>3266</v>
      </c>
      <c r="I70" t="s">
        <v>3267</v>
      </c>
      <c r="L70" s="7">
        <v>3</v>
      </c>
      <c r="M70" s="9" t="s">
        <v>1944</v>
      </c>
      <c r="N70" s="9" t="s">
        <v>1945</v>
      </c>
      <c r="O70" s="9" t="s">
        <v>1946</v>
      </c>
      <c r="P70" s="9" t="s">
        <v>1947</v>
      </c>
      <c r="Q70" s="9" t="s">
        <v>1948</v>
      </c>
      <c r="R70" s="9" t="s">
        <v>1949</v>
      </c>
      <c r="S70" s="9" t="s">
        <v>1950</v>
      </c>
      <c r="T70" s="9"/>
      <c r="V70" s="7">
        <v>3</v>
      </c>
      <c r="W70" s="9"/>
      <c r="X70" s="9"/>
      <c r="Y70" s="9"/>
      <c r="Z70" s="9"/>
      <c r="AA70" s="9"/>
      <c r="AB70" s="9"/>
      <c r="AC70" s="9"/>
      <c r="AD70" s="9"/>
      <c r="AF70" s="7">
        <v>3</v>
      </c>
      <c r="AG70" s="9" t="s">
        <v>3911</v>
      </c>
      <c r="AH70" s="9" t="s">
        <v>3912</v>
      </c>
      <c r="AI70" s="9" t="s">
        <v>3913</v>
      </c>
      <c r="AJ70" s="9" t="s">
        <v>3914</v>
      </c>
      <c r="AK70" s="9" t="s">
        <v>3915</v>
      </c>
      <c r="AL70" s="9" t="s">
        <v>3916</v>
      </c>
      <c r="AM70" s="9" t="s">
        <v>3917</v>
      </c>
    </row>
    <row r="71" spans="1:39" x14ac:dyDescent="0.35">
      <c r="A71" s="9"/>
      <c r="B71" s="7" t="s">
        <v>9</v>
      </c>
      <c r="C71" t="s">
        <v>3268</v>
      </c>
      <c r="D71" t="s">
        <v>3269</v>
      </c>
      <c r="E71" t="s">
        <v>3270</v>
      </c>
      <c r="F71" t="s">
        <v>3271</v>
      </c>
      <c r="G71" t="s">
        <v>3272</v>
      </c>
      <c r="H71" t="s">
        <v>3273</v>
      </c>
      <c r="I71" t="s">
        <v>3274</v>
      </c>
      <c r="L71" s="7" t="s">
        <v>9</v>
      </c>
      <c r="M71" s="9" t="s">
        <v>1951</v>
      </c>
      <c r="N71" s="9" t="s">
        <v>1952</v>
      </c>
      <c r="O71" s="9" t="s">
        <v>1953</v>
      </c>
      <c r="P71" s="9" t="s">
        <v>1954</v>
      </c>
      <c r="Q71" s="9" t="s">
        <v>1955</v>
      </c>
      <c r="R71" s="9" t="s">
        <v>1956</v>
      </c>
      <c r="S71" s="9" t="s">
        <v>1957</v>
      </c>
      <c r="T71" s="9"/>
      <c r="V71" s="7" t="s">
        <v>9</v>
      </c>
      <c r="W71" s="9"/>
      <c r="X71" s="9"/>
      <c r="Y71" s="9"/>
      <c r="Z71" s="9"/>
      <c r="AA71" s="9"/>
      <c r="AB71" s="9"/>
      <c r="AC71" s="9"/>
      <c r="AD71" s="9"/>
      <c r="AF71" s="7" t="s">
        <v>9</v>
      </c>
      <c r="AG71" s="9" t="s">
        <v>3918</v>
      </c>
      <c r="AH71" s="9" t="s">
        <v>3919</v>
      </c>
      <c r="AI71" s="9" t="s">
        <v>3920</v>
      </c>
      <c r="AJ71" s="9" t="s">
        <v>3921</v>
      </c>
      <c r="AK71" s="9" t="s">
        <v>3922</v>
      </c>
      <c r="AL71" s="9" t="s">
        <v>3923</v>
      </c>
      <c r="AM71" s="9" t="s">
        <v>3924</v>
      </c>
    </row>
    <row r="72" spans="1:39" x14ac:dyDescent="0.35">
      <c r="A72" s="9"/>
      <c r="B72" s="7" t="s">
        <v>10</v>
      </c>
      <c r="C72" t="s">
        <v>3275</v>
      </c>
      <c r="D72" t="s">
        <v>3276</v>
      </c>
      <c r="E72" t="s">
        <v>3277</v>
      </c>
      <c r="F72" t="s">
        <v>3278</v>
      </c>
      <c r="G72" t="s">
        <v>3279</v>
      </c>
      <c r="H72" t="s">
        <v>3280</v>
      </c>
      <c r="I72" t="s">
        <v>3281</v>
      </c>
      <c r="L72" s="7" t="s">
        <v>10</v>
      </c>
      <c r="M72" s="9" t="s">
        <v>1958</v>
      </c>
      <c r="N72" s="9" t="s">
        <v>1959</v>
      </c>
      <c r="O72" s="9" t="s">
        <v>1960</v>
      </c>
      <c r="P72" s="9" t="s">
        <v>1961</v>
      </c>
      <c r="Q72" s="9" t="s">
        <v>1962</v>
      </c>
      <c r="R72" s="9" t="s">
        <v>1963</v>
      </c>
      <c r="S72" s="9" t="s">
        <v>1964</v>
      </c>
      <c r="T72" s="9"/>
      <c r="V72" s="7" t="s">
        <v>10</v>
      </c>
      <c r="W72" s="9"/>
      <c r="X72" s="9"/>
      <c r="Y72" s="9"/>
      <c r="Z72" s="9"/>
      <c r="AA72" s="9"/>
      <c r="AB72" s="9"/>
      <c r="AC72" s="9"/>
      <c r="AD72" s="9"/>
      <c r="AF72" s="7" t="s">
        <v>10</v>
      </c>
      <c r="AG72" s="9" t="s">
        <v>3925</v>
      </c>
      <c r="AH72" s="9" t="s">
        <v>3926</v>
      </c>
      <c r="AI72" s="9" t="s">
        <v>3927</v>
      </c>
      <c r="AJ72" s="9" t="s">
        <v>3928</v>
      </c>
      <c r="AK72" s="9" t="s">
        <v>3929</v>
      </c>
      <c r="AL72" s="9" t="s">
        <v>3930</v>
      </c>
      <c r="AM72" s="9" t="s">
        <v>3931</v>
      </c>
    </row>
    <row r="73" spans="1:39" x14ac:dyDescent="0.35">
      <c r="A73" s="9"/>
      <c r="B73" s="7" t="s">
        <v>11</v>
      </c>
      <c r="C73" t="s">
        <v>3282</v>
      </c>
      <c r="D73" t="s">
        <v>3283</v>
      </c>
      <c r="E73" t="s">
        <v>3284</v>
      </c>
      <c r="F73" t="s">
        <v>3285</v>
      </c>
      <c r="G73" t="s">
        <v>3286</v>
      </c>
      <c r="H73" t="s">
        <v>3287</v>
      </c>
      <c r="I73" t="s">
        <v>3288</v>
      </c>
      <c r="L73" s="7" t="s">
        <v>11</v>
      </c>
      <c r="M73" s="15" t="s">
        <v>1965</v>
      </c>
      <c r="N73" s="9" t="s">
        <v>1966</v>
      </c>
      <c r="O73" s="9" t="s">
        <v>1967</v>
      </c>
      <c r="P73" s="9" t="s">
        <v>1968</v>
      </c>
      <c r="Q73" s="9" t="s">
        <v>1969</v>
      </c>
      <c r="R73" s="9" t="s">
        <v>1970</v>
      </c>
      <c r="S73" s="9" t="s">
        <v>1971</v>
      </c>
      <c r="T73" s="9"/>
      <c r="V73" s="7" t="s">
        <v>11</v>
      </c>
      <c r="W73" s="9"/>
      <c r="X73" s="9"/>
      <c r="Y73" s="9"/>
      <c r="Z73" s="9"/>
      <c r="AA73" s="9"/>
      <c r="AB73" s="9"/>
      <c r="AC73" s="9"/>
      <c r="AD73" s="9"/>
      <c r="AF73" s="7" t="s">
        <v>11</v>
      </c>
      <c r="AG73" s="15" t="s">
        <v>3932</v>
      </c>
      <c r="AH73" s="9" t="s">
        <v>3933</v>
      </c>
      <c r="AI73" s="9" t="s">
        <v>3934</v>
      </c>
      <c r="AJ73" s="9" t="s">
        <v>3935</v>
      </c>
      <c r="AK73" s="9" t="s">
        <v>3936</v>
      </c>
      <c r="AL73" s="9" t="s">
        <v>3937</v>
      </c>
      <c r="AM73" s="9" t="s">
        <v>3938</v>
      </c>
    </row>
    <row r="74" spans="1:39" x14ac:dyDescent="0.35">
      <c r="A74" s="9"/>
      <c r="B74" s="7" t="s">
        <v>12</v>
      </c>
      <c r="C74" t="s">
        <v>3289</v>
      </c>
      <c r="D74" t="s">
        <v>3290</v>
      </c>
      <c r="E74" t="s">
        <v>3291</v>
      </c>
      <c r="F74" t="s">
        <v>3292</v>
      </c>
      <c r="G74" t="s">
        <v>3293</v>
      </c>
      <c r="H74" t="s">
        <v>3294</v>
      </c>
      <c r="I74" s="19" t="s">
        <v>3295</v>
      </c>
      <c r="L74" s="7" t="s">
        <v>12</v>
      </c>
      <c r="M74" s="17" t="s">
        <v>4745</v>
      </c>
      <c r="N74" s="9" t="s">
        <v>1972</v>
      </c>
      <c r="O74" s="9" t="s">
        <v>1973</v>
      </c>
      <c r="P74" s="9" t="s">
        <v>1974</v>
      </c>
      <c r="Q74" s="9" t="s">
        <v>1975</v>
      </c>
      <c r="R74" s="9" t="s">
        <v>1976</v>
      </c>
      <c r="S74" s="9" t="s">
        <v>1977</v>
      </c>
      <c r="T74" s="9"/>
      <c r="V74" s="7" t="s">
        <v>12</v>
      </c>
      <c r="W74" s="9"/>
      <c r="X74" s="9"/>
      <c r="Y74" s="9"/>
      <c r="Z74" s="9"/>
      <c r="AA74" s="9"/>
      <c r="AB74" s="9"/>
      <c r="AC74" s="9"/>
      <c r="AD74" s="9"/>
      <c r="AF74" s="7" t="s">
        <v>12</v>
      </c>
      <c r="AG74" s="17" t="s">
        <v>4747</v>
      </c>
      <c r="AH74" s="9" t="s">
        <v>3939</v>
      </c>
      <c r="AI74" s="9" t="s">
        <v>3940</v>
      </c>
      <c r="AJ74" s="9" t="s">
        <v>3941</v>
      </c>
      <c r="AK74" s="9" t="s">
        <v>3942</v>
      </c>
      <c r="AL74" s="9" t="s">
        <v>3943</v>
      </c>
      <c r="AM74" s="9" t="s">
        <v>3944</v>
      </c>
    </row>
    <row r="75" spans="1:39" x14ac:dyDescent="0.35">
      <c r="A75" s="9"/>
    </row>
    <row r="76" spans="1:39" ht="18.5" x14ac:dyDescent="0.45">
      <c r="A76" s="8" t="s">
        <v>35</v>
      </c>
      <c r="C76" s="5">
        <v>1</v>
      </c>
      <c r="D76" s="6">
        <v>2</v>
      </c>
      <c r="E76" s="6">
        <v>3</v>
      </c>
      <c r="F76" s="6" t="s">
        <v>9</v>
      </c>
      <c r="G76" s="6" t="s">
        <v>10</v>
      </c>
      <c r="H76" s="6" t="s">
        <v>11</v>
      </c>
      <c r="I76" s="6" t="s">
        <v>12</v>
      </c>
      <c r="K76" s="3" t="s">
        <v>59</v>
      </c>
      <c r="L76" s="9"/>
      <c r="M76" s="5">
        <v>1</v>
      </c>
      <c r="N76" s="6">
        <v>2</v>
      </c>
      <c r="O76" s="6">
        <v>3</v>
      </c>
      <c r="P76" s="6" t="s">
        <v>9</v>
      </c>
      <c r="Q76" s="6" t="s">
        <v>10</v>
      </c>
      <c r="R76" s="6" t="s">
        <v>11</v>
      </c>
      <c r="S76" s="6" t="s">
        <v>12</v>
      </c>
      <c r="T76" s="9"/>
      <c r="U76" s="3" t="s">
        <v>81</v>
      </c>
      <c r="V76" s="9"/>
      <c r="W76" s="5">
        <v>1</v>
      </c>
      <c r="X76" s="6">
        <v>2</v>
      </c>
      <c r="Y76" s="6">
        <v>3</v>
      </c>
      <c r="Z76" s="6" t="s">
        <v>9</v>
      </c>
      <c r="AA76" s="6" t="s">
        <v>10</v>
      </c>
      <c r="AB76" s="6" t="s">
        <v>11</v>
      </c>
      <c r="AC76" s="6" t="s">
        <v>12</v>
      </c>
      <c r="AD76" s="9"/>
      <c r="AE76" s="3" t="s">
        <v>104</v>
      </c>
      <c r="AF76" s="9"/>
      <c r="AG76" s="5">
        <v>1</v>
      </c>
      <c r="AH76" s="6">
        <v>2</v>
      </c>
      <c r="AI76" s="6">
        <v>3</v>
      </c>
      <c r="AJ76" s="6" t="s">
        <v>9</v>
      </c>
      <c r="AK76" s="6" t="s">
        <v>10</v>
      </c>
      <c r="AL76" s="6" t="s">
        <v>11</v>
      </c>
      <c r="AM76" s="6" t="s">
        <v>12</v>
      </c>
    </row>
    <row r="77" spans="1:39" x14ac:dyDescent="0.35">
      <c r="A77" s="9"/>
      <c r="B77" s="5">
        <v>1</v>
      </c>
      <c r="C77" t="s">
        <v>3391</v>
      </c>
      <c r="D77" t="s">
        <v>3392</v>
      </c>
      <c r="E77" t="s">
        <v>3393</v>
      </c>
      <c r="F77" t="s">
        <v>3394</v>
      </c>
      <c r="G77" t="s">
        <v>3395</v>
      </c>
      <c r="H77" t="s">
        <v>3396</v>
      </c>
      <c r="I77" t="s">
        <v>3397</v>
      </c>
      <c r="L77" s="5">
        <v>1</v>
      </c>
      <c r="M77" s="9" t="s">
        <v>1978</v>
      </c>
      <c r="N77" s="9" t="s">
        <v>1979</v>
      </c>
      <c r="O77" s="9" t="s">
        <v>1980</v>
      </c>
      <c r="P77" s="9" t="s">
        <v>1981</v>
      </c>
      <c r="Q77" s="9" t="s">
        <v>1982</v>
      </c>
      <c r="R77" s="9" t="s">
        <v>1983</v>
      </c>
      <c r="S77" s="9" t="s">
        <v>1984</v>
      </c>
      <c r="T77" s="9"/>
      <c r="V77" s="5">
        <v>1</v>
      </c>
      <c r="W77" s="9"/>
      <c r="X77" s="9"/>
      <c r="Y77" s="9"/>
      <c r="Z77" s="9"/>
      <c r="AA77" s="9"/>
      <c r="AB77" s="9"/>
      <c r="AC77" s="9"/>
      <c r="AD77" s="9"/>
      <c r="AF77" s="5">
        <v>1</v>
      </c>
      <c r="AG77" s="9" t="s">
        <v>3806</v>
      </c>
      <c r="AH77" s="9" t="s">
        <v>3807</v>
      </c>
      <c r="AI77" s="9" t="s">
        <v>3808</v>
      </c>
      <c r="AJ77" s="9" t="s">
        <v>3809</v>
      </c>
      <c r="AK77" s="9" t="s">
        <v>3810</v>
      </c>
      <c r="AL77" s="9" t="s">
        <v>3811</v>
      </c>
      <c r="AM77" s="9" t="s">
        <v>3812</v>
      </c>
    </row>
    <row r="78" spans="1:39" x14ac:dyDescent="0.35">
      <c r="A78" s="9"/>
      <c r="B78" s="7">
        <v>2</v>
      </c>
      <c r="C78" t="s">
        <v>3398</v>
      </c>
      <c r="D78" t="s">
        <v>3399</v>
      </c>
      <c r="E78" t="s">
        <v>3400</v>
      </c>
      <c r="F78" t="s">
        <v>3401</v>
      </c>
      <c r="G78" t="s">
        <v>3402</v>
      </c>
      <c r="H78" t="s">
        <v>3403</v>
      </c>
      <c r="I78" t="s">
        <v>3404</v>
      </c>
      <c r="L78" s="7">
        <v>2</v>
      </c>
      <c r="M78" s="9" t="s">
        <v>1985</v>
      </c>
      <c r="N78" s="9" t="s">
        <v>1986</v>
      </c>
      <c r="O78" s="9" t="s">
        <v>1987</v>
      </c>
      <c r="P78" s="9" t="s">
        <v>1988</v>
      </c>
      <c r="Q78" s="9" t="s">
        <v>1989</v>
      </c>
      <c r="R78" s="9" t="s">
        <v>1990</v>
      </c>
      <c r="S78" s="9" t="s">
        <v>1991</v>
      </c>
      <c r="T78" s="9"/>
      <c r="V78" s="7">
        <v>2</v>
      </c>
      <c r="W78" s="9"/>
      <c r="X78" s="9"/>
      <c r="Y78" s="9"/>
      <c r="Z78" s="9"/>
      <c r="AA78" s="9"/>
      <c r="AB78" s="9"/>
      <c r="AC78" s="9"/>
      <c r="AD78" s="9"/>
      <c r="AF78" s="7">
        <v>2</v>
      </c>
      <c r="AG78" s="15" t="s">
        <v>3813</v>
      </c>
      <c r="AH78" s="9" t="s">
        <v>3814</v>
      </c>
      <c r="AI78" s="9" t="s">
        <v>3815</v>
      </c>
      <c r="AJ78" s="9" t="s">
        <v>3816</v>
      </c>
      <c r="AK78" s="9" t="s">
        <v>3817</v>
      </c>
      <c r="AL78" s="9" t="s">
        <v>3818</v>
      </c>
      <c r="AM78" s="9" t="s">
        <v>3819</v>
      </c>
    </row>
    <row r="79" spans="1:39" x14ac:dyDescent="0.35">
      <c r="A79" s="9"/>
      <c r="B79" s="7">
        <v>3</v>
      </c>
      <c r="C79" t="s">
        <v>3405</v>
      </c>
      <c r="D79" t="s">
        <v>3406</v>
      </c>
      <c r="E79" t="s">
        <v>3407</v>
      </c>
      <c r="F79" t="s">
        <v>3408</v>
      </c>
      <c r="G79" t="s">
        <v>3409</v>
      </c>
      <c r="H79" t="s">
        <v>3410</v>
      </c>
      <c r="I79" t="s">
        <v>3411</v>
      </c>
      <c r="L79" s="7">
        <v>3</v>
      </c>
      <c r="M79" s="9" t="s">
        <v>1992</v>
      </c>
      <c r="N79" s="9" t="s">
        <v>1993</v>
      </c>
      <c r="O79" s="9" t="s">
        <v>1994</v>
      </c>
      <c r="P79" s="9" t="s">
        <v>1995</v>
      </c>
      <c r="Q79" s="9" t="s">
        <v>1996</v>
      </c>
      <c r="R79" s="9" t="s">
        <v>1990</v>
      </c>
      <c r="S79" s="9" t="s">
        <v>1991</v>
      </c>
      <c r="T79" s="9"/>
      <c r="V79" s="7">
        <v>3</v>
      </c>
      <c r="W79" s="9"/>
      <c r="X79" s="9"/>
      <c r="Y79" s="9"/>
      <c r="Z79" s="9"/>
      <c r="AA79" s="9"/>
      <c r="AB79" s="9"/>
      <c r="AC79" s="9"/>
      <c r="AD79" s="9"/>
      <c r="AF79" s="7">
        <v>3</v>
      </c>
      <c r="AG79" s="15" t="s">
        <v>3820</v>
      </c>
      <c r="AH79" s="9" t="s">
        <v>3821</v>
      </c>
      <c r="AI79" s="9" t="s">
        <v>3822</v>
      </c>
      <c r="AJ79" s="9" t="s">
        <v>3823</v>
      </c>
      <c r="AK79" s="9" t="s">
        <v>3824</v>
      </c>
      <c r="AL79" s="9" t="s">
        <v>3818</v>
      </c>
      <c r="AM79" s="9" t="s">
        <v>3819</v>
      </c>
    </row>
    <row r="80" spans="1:39" x14ac:dyDescent="0.35">
      <c r="A80" s="9"/>
      <c r="B80" s="7" t="s">
        <v>9</v>
      </c>
      <c r="C80" t="s">
        <v>3412</v>
      </c>
      <c r="D80" t="s">
        <v>3413</v>
      </c>
      <c r="E80" t="s">
        <v>3414</v>
      </c>
      <c r="F80" t="s">
        <v>3415</v>
      </c>
      <c r="G80" t="s">
        <v>3416</v>
      </c>
      <c r="H80" t="s">
        <v>3417</v>
      </c>
      <c r="I80" t="s">
        <v>3418</v>
      </c>
      <c r="L80" s="7" t="s">
        <v>9</v>
      </c>
      <c r="M80" s="9" t="s">
        <v>1997</v>
      </c>
      <c r="N80" s="9" t="s">
        <v>1998</v>
      </c>
      <c r="O80" s="9" t="s">
        <v>1999</v>
      </c>
      <c r="P80" s="9" t="s">
        <v>2000</v>
      </c>
      <c r="Q80" s="9" t="s">
        <v>2001</v>
      </c>
      <c r="R80" s="9" t="s">
        <v>2002</v>
      </c>
      <c r="S80" s="9" t="s">
        <v>2003</v>
      </c>
      <c r="T80" s="9"/>
      <c r="V80" s="7" t="s">
        <v>9</v>
      </c>
      <c r="W80" s="9"/>
      <c r="X80" s="9"/>
      <c r="Y80" s="9"/>
      <c r="Z80" s="9"/>
      <c r="AA80" s="9"/>
      <c r="AB80" s="9"/>
      <c r="AC80" s="9"/>
      <c r="AD80" s="9"/>
      <c r="AF80" s="7" t="s">
        <v>9</v>
      </c>
      <c r="AG80" s="15" t="s">
        <v>3825</v>
      </c>
      <c r="AH80" s="9" t="s">
        <v>3826</v>
      </c>
      <c r="AI80" s="9" t="s">
        <v>3827</v>
      </c>
      <c r="AJ80" s="9" t="s">
        <v>3828</v>
      </c>
      <c r="AK80" s="9" t="s">
        <v>3829</v>
      </c>
      <c r="AL80" s="9" t="s">
        <v>3830</v>
      </c>
      <c r="AM80" s="9" t="s">
        <v>3831</v>
      </c>
    </row>
    <row r="81" spans="1:39" x14ac:dyDescent="0.35">
      <c r="A81" s="9"/>
      <c r="B81" s="7" t="s">
        <v>10</v>
      </c>
      <c r="C81" t="s">
        <v>3419</v>
      </c>
      <c r="D81" t="s">
        <v>3420</v>
      </c>
      <c r="E81" t="s">
        <v>3421</v>
      </c>
      <c r="F81" t="s">
        <v>3422</v>
      </c>
      <c r="G81" t="s">
        <v>3423</v>
      </c>
      <c r="H81" t="s">
        <v>3424</v>
      </c>
      <c r="I81" t="s">
        <v>3425</v>
      </c>
      <c r="L81" s="7" t="s">
        <v>10</v>
      </c>
      <c r="M81" s="9" t="s">
        <v>2004</v>
      </c>
      <c r="N81" s="9" t="s">
        <v>2005</v>
      </c>
      <c r="O81" s="9" t="s">
        <v>2006</v>
      </c>
      <c r="P81" s="9" t="s">
        <v>2007</v>
      </c>
      <c r="Q81" s="9" t="s">
        <v>417</v>
      </c>
      <c r="R81" s="9" t="s">
        <v>2002</v>
      </c>
      <c r="S81" s="9" t="s">
        <v>2003</v>
      </c>
      <c r="T81" s="9"/>
      <c r="V81" s="7" t="s">
        <v>10</v>
      </c>
      <c r="W81" s="9"/>
      <c r="X81" s="9"/>
      <c r="Y81" s="9"/>
      <c r="Z81" s="9"/>
      <c r="AA81" s="9"/>
      <c r="AB81" s="9"/>
      <c r="AC81" s="9"/>
      <c r="AD81" s="9"/>
      <c r="AF81" s="7" t="s">
        <v>10</v>
      </c>
      <c r="AG81" s="15" t="s">
        <v>3832</v>
      </c>
      <c r="AH81" s="9" t="s">
        <v>3833</v>
      </c>
      <c r="AI81" s="9" t="s">
        <v>3834</v>
      </c>
      <c r="AJ81" s="9" t="s">
        <v>3835</v>
      </c>
      <c r="AK81" s="9" t="s">
        <v>3763</v>
      </c>
      <c r="AL81" s="9" t="s">
        <v>3830</v>
      </c>
      <c r="AM81" s="9" t="s">
        <v>3831</v>
      </c>
    </row>
    <row r="82" spans="1:39" x14ac:dyDescent="0.35">
      <c r="A82" s="9"/>
      <c r="B82" s="7" t="s">
        <v>11</v>
      </c>
      <c r="C82" t="s">
        <v>3426</v>
      </c>
      <c r="D82" t="s">
        <v>3427</v>
      </c>
      <c r="E82" t="s">
        <v>3428</v>
      </c>
      <c r="F82" t="s">
        <v>3429</v>
      </c>
      <c r="G82" t="s">
        <v>3430</v>
      </c>
      <c r="H82" t="s">
        <v>3431</v>
      </c>
      <c r="I82" t="s">
        <v>3432</v>
      </c>
      <c r="L82" s="7" t="s">
        <v>11</v>
      </c>
      <c r="M82" s="9" t="s">
        <v>2008</v>
      </c>
      <c r="N82" s="9" t="s">
        <v>2009</v>
      </c>
      <c r="O82" s="9" t="s">
        <v>2010</v>
      </c>
      <c r="P82" s="9" t="s">
        <v>2011</v>
      </c>
      <c r="Q82" s="9" t="s">
        <v>2012</v>
      </c>
      <c r="R82" s="9" t="s">
        <v>2013</v>
      </c>
      <c r="S82" s="9" t="s">
        <v>1984</v>
      </c>
      <c r="T82" s="9"/>
      <c r="V82" s="7" t="s">
        <v>11</v>
      </c>
      <c r="W82" s="9"/>
      <c r="X82" s="9"/>
      <c r="Y82" s="9"/>
      <c r="Z82" s="9"/>
      <c r="AA82" s="9"/>
      <c r="AB82" s="9"/>
      <c r="AC82" s="9"/>
      <c r="AD82" s="9"/>
      <c r="AF82" s="7" t="s">
        <v>11</v>
      </c>
      <c r="AG82" s="15" t="s">
        <v>3836</v>
      </c>
      <c r="AH82" s="9" t="s">
        <v>3837</v>
      </c>
      <c r="AI82" s="9" t="s">
        <v>3838</v>
      </c>
      <c r="AJ82" s="9" t="s">
        <v>3839</v>
      </c>
      <c r="AK82" s="9" t="s">
        <v>3840</v>
      </c>
      <c r="AL82" s="9" t="s">
        <v>3841</v>
      </c>
      <c r="AM82" s="9" t="s">
        <v>3812</v>
      </c>
    </row>
    <row r="83" spans="1:39" x14ac:dyDescent="0.35">
      <c r="A83" s="9"/>
      <c r="B83" s="7" t="s">
        <v>12</v>
      </c>
      <c r="C83" t="s">
        <v>3433</v>
      </c>
      <c r="D83" t="s">
        <v>3434</v>
      </c>
      <c r="E83" t="s">
        <v>3435</v>
      </c>
      <c r="F83" t="s">
        <v>3436</v>
      </c>
      <c r="G83" t="s">
        <v>3437</v>
      </c>
      <c r="H83" t="s">
        <v>3438</v>
      </c>
      <c r="I83" s="89" t="s">
        <v>3439</v>
      </c>
      <c r="L83" s="7" t="s">
        <v>12</v>
      </c>
      <c r="M83" s="9" t="s">
        <v>2014</v>
      </c>
      <c r="N83" s="9" t="s">
        <v>2015</v>
      </c>
      <c r="O83" s="9" t="s">
        <v>2016</v>
      </c>
      <c r="P83" s="17" t="s">
        <v>2017</v>
      </c>
      <c r="Q83" s="9" t="s">
        <v>2018</v>
      </c>
      <c r="R83" s="9" t="s">
        <v>2019</v>
      </c>
      <c r="S83" s="9" t="s">
        <v>2020</v>
      </c>
      <c r="T83" s="9"/>
      <c r="V83" s="7" t="s">
        <v>12</v>
      </c>
      <c r="W83" s="9"/>
      <c r="X83" s="9"/>
      <c r="Y83" s="9"/>
      <c r="Z83" s="9"/>
      <c r="AA83" s="9"/>
      <c r="AB83" s="9"/>
      <c r="AC83" s="9"/>
      <c r="AD83" s="9"/>
      <c r="AF83" s="7" t="s">
        <v>12</v>
      </c>
      <c r="AG83" s="17" t="s">
        <v>4748</v>
      </c>
      <c r="AH83" s="9" t="s">
        <v>3842</v>
      </c>
      <c r="AI83" s="9" t="s">
        <v>3843</v>
      </c>
      <c r="AJ83" s="9" t="s">
        <v>3844</v>
      </c>
      <c r="AK83" s="9" t="s">
        <v>3845</v>
      </c>
      <c r="AL83" s="9" t="s">
        <v>3846</v>
      </c>
      <c r="AM83" s="9" t="s">
        <v>3847</v>
      </c>
    </row>
    <row r="84" spans="1:39" x14ac:dyDescent="0.35">
      <c r="A84" s="9"/>
    </row>
    <row r="85" spans="1:39" ht="18.5" x14ac:dyDescent="0.45">
      <c r="A85" s="8" t="s">
        <v>36</v>
      </c>
      <c r="C85" s="5">
        <v>1</v>
      </c>
      <c r="D85" s="6">
        <v>2</v>
      </c>
      <c r="E85" s="6">
        <v>3</v>
      </c>
      <c r="F85" s="6" t="s">
        <v>9</v>
      </c>
      <c r="G85" s="6" t="s">
        <v>10</v>
      </c>
      <c r="H85" s="6" t="s">
        <v>11</v>
      </c>
      <c r="I85" s="6" t="s">
        <v>12</v>
      </c>
      <c r="K85" s="14" t="s">
        <v>60</v>
      </c>
      <c r="L85" s="9"/>
      <c r="M85" s="5">
        <v>1</v>
      </c>
      <c r="N85" s="6">
        <v>2</v>
      </c>
      <c r="O85" s="6">
        <v>3</v>
      </c>
      <c r="P85" s="6" t="s">
        <v>9</v>
      </c>
      <c r="Q85" s="6" t="s">
        <v>10</v>
      </c>
      <c r="R85" s="6" t="s">
        <v>11</v>
      </c>
      <c r="S85" s="6" t="s">
        <v>12</v>
      </c>
      <c r="T85" s="9"/>
      <c r="U85" s="8" t="s">
        <v>82</v>
      </c>
      <c r="V85" s="9"/>
      <c r="W85" s="5">
        <v>1</v>
      </c>
      <c r="X85" s="6">
        <v>2</v>
      </c>
      <c r="Y85" s="6">
        <v>3</v>
      </c>
      <c r="Z85" s="6" t="s">
        <v>9</v>
      </c>
      <c r="AA85" s="6" t="s">
        <v>10</v>
      </c>
      <c r="AB85" s="6" t="s">
        <v>11</v>
      </c>
      <c r="AC85" s="6" t="s">
        <v>12</v>
      </c>
      <c r="AD85" s="9"/>
      <c r="AE85" s="8" t="s">
        <v>105</v>
      </c>
      <c r="AF85" s="9"/>
      <c r="AG85" s="5">
        <v>1</v>
      </c>
      <c r="AH85" s="6">
        <v>2</v>
      </c>
      <c r="AI85" s="6">
        <v>3</v>
      </c>
      <c r="AJ85" s="6" t="s">
        <v>9</v>
      </c>
      <c r="AK85" s="6" t="s">
        <v>10</v>
      </c>
      <c r="AL85" s="6" t="s">
        <v>11</v>
      </c>
      <c r="AM85" s="6" t="s">
        <v>12</v>
      </c>
    </row>
    <row r="86" spans="1:39" x14ac:dyDescent="0.35">
      <c r="A86" s="9"/>
      <c r="B86" s="5">
        <v>1</v>
      </c>
      <c r="C86" t="s">
        <v>2628</v>
      </c>
      <c r="D86" t="s">
        <v>2629</v>
      </c>
      <c r="E86" t="s">
        <v>2630</v>
      </c>
      <c r="F86" t="s">
        <v>2631</v>
      </c>
      <c r="G86" t="s">
        <v>2632</v>
      </c>
      <c r="H86" t="s">
        <v>2633</v>
      </c>
      <c r="I86" t="s">
        <v>2634</v>
      </c>
      <c r="K86" s="9"/>
      <c r="L86" s="5">
        <v>1</v>
      </c>
      <c r="M86" s="9" t="s">
        <v>2533</v>
      </c>
      <c r="N86" s="9" t="s">
        <v>2534</v>
      </c>
      <c r="O86" s="9" t="s">
        <v>2535</v>
      </c>
      <c r="P86" s="9" t="s">
        <v>2536</v>
      </c>
      <c r="Q86" s="9" t="s">
        <v>2537</v>
      </c>
      <c r="R86" s="9" t="s">
        <v>2538</v>
      </c>
      <c r="S86" s="9" t="s">
        <v>2539</v>
      </c>
      <c r="T86" s="9"/>
      <c r="U86" s="9"/>
      <c r="V86" s="5">
        <v>1</v>
      </c>
      <c r="W86" s="9"/>
      <c r="X86" s="9"/>
      <c r="Y86" s="9"/>
      <c r="Z86" s="9"/>
      <c r="AA86" s="9"/>
      <c r="AB86" s="9"/>
      <c r="AC86" s="9"/>
      <c r="AD86" s="9"/>
      <c r="AE86" s="9"/>
      <c r="AF86" s="5">
        <v>1</v>
      </c>
      <c r="AG86" s="9" t="s">
        <v>4092</v>
      </c>
      <c r="AH86" s="9" t="s">
        <v>4093</v>
      </c>
      <c r="AI86" s="9" t="s">
        <v>4094</v>
      </c>
      <c r="AJ86" s="9" t="s">
        <v>4095</v>
      </c>
      <c r="AK86" s="9" t="s">
        <v>4096</v>
      </c>
      <c r="AL86" s="9" t="s">
        <v>4097</v>
      </c>
      <c r="AM86" s="9" t="s">
        <v>4098</v>
      </c>
    </row>
    <row r="87" spans="1:39" x14ac:dyDescent="0.35">
      <c r="A87" s="9"/>
      <c r="B87" s="7">
        <v>2</v>
      </c>
      <c r="C87" t="s">
        <v>2635</v>
      </c>
      <c r="D87" t="s">
        <v>2636</v>
      </c>
      <c r="E87" t="s">
        <v>2637</v>
      </c>
      <c r="F87" t="s">
        <v>2638</v>
      </c>
      <c r="G87" t="s">
        <v>2639</v>
      </c>
      <c r="H87" t="s">
        <v>2640</v>
      </c>
      <c r="I87" t="s">
        <v>2641</v>
      </c>
      <c r="K87" s="9"/>
      <c r="L87" s="7">
        <v>2</v>
      </c>
      <c r="M87" s="9" t="s">
        <v>2540</v>
      </c>
      <c r="N87" s="9" t="s">
        <v>2541</v>
      </c>
      <c r="O87" s="9" t="s">
        <v>2542</v>
      </c>
      <c r="P87" s="9" t="s">
        <v>2543</v>
      </c>
      <c r="Q87" s="9" t="s">
        <v>2544</v>
      </c>
      <c r="R87" s="9" t="s">
        <v>2545</v>
      </c>
      <c r="S87" s="9" t="s">
        <v>2546</v>
      </c>
      <c r="T87" s="9"/>
      <c r="U87" s="9"/>
      <c r="V87" s="7">
        <v>2</v>
      </c>
      <c r="W87" s="9"/>
      <c r="X87" s="9"/>
      <c r="Y87" s="9"/>
      <c r="Z87" s="9"/>
      <c r="AA87" s="9"/>
      <c r="AB87" s="9"/>
      <c r="AC87" s="9"/>
      <c r="AD87" s="9"/>
      <c r="AE87" s="9"/>
      <c r="AF87" s="7">
        <v>2</v>
      </c>
      <c r="AG87" s="9" t="s">
        <v>4099</v>
      </c>
      <c r="AH87" s="9" t="s">
        <v>4100</v>
      </c>
      <c r="AI87" s="9" t="s">
        <v>4101</v>
      </c>
      <c r="AJ87" s="9" t="s">
        <v>4102</v>
      </c>
      <c r="AK87" s="9" t="s">
        <v>4103</v>
      </c>
      <c r="AL87" s="9" t="s">
        <v>4104</v>
      </c>
      <c r="AM87" s="9" t="s">
        <v>4105</v>
      </c>
    </row>
    <row r="88" spans="1:39" x14ac:dyDescent="0.35">
      <c r="A88" s="9"/>
      <c r="B88" s="7">
        <v>3</v>
      </c>
      <c r="C88" t="s">
        <v>2642</v>
      </c>
      <c r="D88" t="s">
        <v>2643</v>
      </c>
      <c r="E88" t="s">
        <v>2644</v>
      </c>
      <c r="F88" t="s">
        <v>2645</v>
      </c>
      <c r="G88" t="s">
        <v>2646</v>
      </c>
      <c r="H88" t="s">
        <v>2647</v>
      </c>
      <c r="I88" t="s">
        <v>2648</v>
      </c>
      <c r="K88" s="9"/>
      <c r="L88" s="7">
        <v>3</v>
      </c>
      <c r="M88" s="9" t="s">
        <v>2547</v>
      </c>
      <c r="N88" s="9" t="s">
        <v>2548</v>
      </c>
      <c r="O88" s="9" t="s">
        <v>2549</v>
      </c>
      <c r="P88" s="9" t="s">
        <v>2550</v>
      </c>
      <c r="Q88" s="9" t="s">
        <v>2551</v>
      </c>
      <c r="R88" s="9" t="s">
        <v>2552</v>
      </c>
      <c r="S88" s="9" t="s">
        <v>2553</v>
      </c>
      <c r="T88" s="9"/>
      <c r="U88" s="9"/>
      <c r="V88" s="7">
        <v>3</v>
      </c>
      <c r="W88" s="9"/>
      <c r="X88" s="9"/>
      <c r="Y88" s="9"/>
      <c r="Z88" s="9"/>
      <c r="AA88" s="9"/>
      <c r="AB88" s="9"/>
      <c r="AC88" s="9"/>
      <c r="AD88" s="9"/>
      <c r="AE88" s="9"/>
      <c r="AF88" s="7">
        <v>3</v>
      </c>
      <c r="AG88" s="9" t="s">
        <v>4106</v>
      </c>
      <c r="AH88" s="9" t="s">
        <v>4107</v>
      </c>
      <c r="AI88" s="9" t="s">
        <v>4108</v>
      </c>
      <c r="AJ88" s="9" t="s">
        <v>4109</v>
      </c>
      <c r="AK88" s="9" t="s">
        <v>4110</v>
      </c>
      <c r="AL88" s="9" t="s">
        <v>4111</v>
      </c>
      <c r="AM88" s="9" t="s">
        <v>4112</v>
      </c>
    </row>
    <row r="89" spans="1:39" x14ac:dyDescent="0.35">
      <c r="A89" s="9"/>
      <c r="B89" s="7" t="s">
        <v>9</v>
      </c>
      <c r="C89" t="s">
        <v>2649</v>
      </c>
      <c r="D89" t="s">
        <v>2650</v>
      </c>
      <c r="E89" t="s">
        <v>2651</v>
      </c>
      <c r="F89" t="s">
        <v>2652</v>
      </c>
      <c r="G89" t="s">
        <v>2653</v>
      </c>
      <c r="H89" t="s">
        <v>2654</v>
      </c>
      <c r="I89" t="s">
        <v>2655</v>
      </c>
      <c r="K89" s="9"/>
      <c r="L89" s="7" t="s">
        <v>9</v>
      </c>
      <c r="M89" s="9" t="s">
        <v>2554</v>
      </c>
      <c r="N89" s="9" t="s">
        <v>2555</v>
      </c>
      <c r="O89" s="9" t="s">
        <v>2556</v>
      </c>
      <c r="P89" s="9" t="s">
        <v>2557</v>
      </c>
      <c r="Q89" s="9" t="s">
        <v>2558</v>
      </c>
      <c r="R89" s="9" t="s">
        <v>2559</v>
      </c>
      <c r="S89" s="9" t="s">
        <v>2560</v>
      </c>
      <c r="T89" s="9"/>
      <c r="U89" s="9"/>
      <c r="V89" s="7" t="s">
        <v>9</v>
      </c>
      <c r="W89" s="9"/>
      <c r="X89" s="9"/>
      <c r="Y89" s="9"/>
      <c r="Z89" s="9"/>
      <c r="AA89" s="9"/>
      <c r="AB89" s="9"/>
      <c r="AC89" s="9"/>
      <c r="AD89" s="9"/>
      <c r="AE89" s="9"/>
      <c r="AF89" s="7" t="s">
        <v>9</v>
      </c>
      <c r="AG89" s="9" t="s">
        <v>4113</v>
      </c>
      <c r="AH89" s="9" t="s">
        <v>4114</v>
      </c>
      <c r="AI89" s="9" t="s">
        <v>4115</v>
      </c>
      <c r="AJ89" s="9" t="s">
        <v>4116</v>
      </c>
      <c r="AK89" s="9" t="s">
        <v>4117</v>
      </c>
      <c r="AL89" s="9" t="s">
        <v>4118</v>
      </c>
      <c r="AM89" s="9" t="s">
        <v>4119</v>
      </c>
    </row>
    <row r="90" spans="1:39" x14ac:dyDescent="0.35">
      <c r="A90" s="9"/>
      <c r="B90" s="7" t="s">
        <v>10</v>
      </c>
      <c r="C90" t="s">
        <v>2656</v>
      </c>
      <c r="D90" t="s">
        <v>2657</v>
      </c>
      <c r="E90" t="s">
        <v>2658</v>
      </c>
      <c r="F90" t="s">
        <v>2659</v>
      </c>
      <c r="G90" t="s">
        <v>2660</v>
      </c>
      <c r="H90" t="s">
        <v>2661</v>
      </c>
      <c r="I90" t="s">
        <v>2662</v>
      </c>
      <c r="K90" s="9"/>
      <c r="L90" s="7" t="s">
        <v>10</v>
      </c>
      <c r="M90" s="9" t="s">
        <v>2561</v>
      </c>
      <c r="N90" s="9" t="s">
        <v>2562</v>
      </c>
      <c r="O90" s="9" t="s">
        <v>2563</v>
      </c>
      <c r="P90" s="9" t="s">
        <v>2564</v>
      </c>
      <c r="Q90" s="9" t="s">
        <v>2565</v>
      </c>
      <c r="R90" s="9" t="s">
        <v>2566</v>
      </c>
      <c r="S90" s="9" t="s">
        <v>2567</v>
      </c>
      <c r="T90" s="9"/>
      <c r="U90" s="9"/>
      <c r="V90" s="7" t="s">
        <v>10</v>
      </c>
      <c r="W90" s="9"/>
      <c r="X90" s="9"/>
      <c r="Y90" s="9"/>
      <c r="Z90" s="9"/>
      <c r="AA90" s="9"/>
      <c r="AB90" s="9"/>
      <c r="AC90" s="9"/>
      <c r="AD90" s="9"/>
      <c r="AE90" s="9"/>
      <c r="AF90" s="7" t="s">
        <v>10</v>
      </c>
      <c r="AG90" s="9" t="s">
        <v>4120</v>
      </c>
      <c r="AH90" s="9" t="s">
        <v>4121</v>
      </c>
      <c r="AI90" s="9" t="s">
        <v>4122</v>
      </c>
      <c r="AJ90" s="9" t="s">
        <v>4123</v>
      </c>
      <c r="AK90" s="9" t="s">
        <v>4124</v>
      </c>
      <c r="AL90" s="9" t="s">
        <v>4125</v>
      </c>
      <c r="AM90" s="9" t="s">
        <v>4126</v>
      </c>
    </row>
    <row r="91" spans="1:39" x14ac:dyDescent="0.35">
      <c r="A91" s="9"/>
      <c r="B91" s="7" t="s">
        <v>11</v>
      </c>
      <c r="C91" t="s">
        <v>2663</v>
      </c>
      <c r="D91" t="s">
        <v>2664</v>
      </c>
      <c r="E91" t="s">
        <v>2665</v>
      </c>
      <c r="F91" t="s">
        <v>2666</v>
      </c>
      <c r="G91" t="s">
        <v>2667</v>
      </c>
      <c r="H91" t="s">
        <v>2668</v>
      </c>
      <c r="I91" t="s">
        <v>2669</v>
      </c>
      <c r="K91" s="9"/>
      <c r="L91" s="7" t="s">
        <v>11</v>
      </c>
      <c r="M91" s="9" t="s">
        <v>2568</v>
      </c>
      <c r="N91" s="9" t="s">
        <v>2569</v>
      </c>
      <c r="O91" s="9" t="s">
        <v>2570</v>
      </c>
      <c r="P91" s="9" t="s">
        <v>2571</v>
      </c>
      <c r="Q91" s="9" t="s">
        <v>2572</v>
      </c>
      <c r="R91" s="9" t="s">
        <v>2573</v>
      </c>
      <c r="S91" s="9" t="s">
        <v>2574</v>
      </c>
      <c r="T91" s="9"/>
      <c r="U91" s="9"/>
      <c r="V91" s="7" t="s">
        <v>11</v>
      </c>
      <c r="W91" s="9"/>
      <c r="X91" s="9"/>
      <c r="Y91" s="9"/>
      <c r="Z91" s="9"/>
      <c r="AA91" s="9"/>
      <c r="AB91" s="9"/>
      <c r="AC91" s="9"/>
      <c r="AD91" s="9"/>
      <c r="AE91" s="9"/>
      <c r="AF91" s="7" t="s">
        <v>11</v>
      </c>
      <c r="AG91" s="9" t="s">
        <v>4127</v>
      </c>
      <c r="AH91" s="9" t="s">
        <v>4128</v>
      </c>
      <c r="AI91" s="9" t="s">
        <v>4129</v>
      </c>
      <c r="AJ91" s="9" t="s">
        <v>4130</v>
      </c>
      <c r="AK91" s="9" t="s">
        <v>4131</v>
      </c>
      <c r="AL91" s="9" t="s">
        <v>4132</v>
      </c>
      <c r="AM91" s="9" t="s">
        <v>4133</v>
      </c>
    </row>
    <row r="92" spans="1:39" x14ac:dyDescent="0.35">
      <c r="A92" s="9"/>
      <c r="B92" s="7" t="s">
        <v>12</v>
      </c>
      <c r="C92" t="s">
        <v>2670</v>
      </c>
      <c r="D92" t="s">
        <v>2671</v>
      </c>
      <c r="E92" t="s">
        <v>2672</v>
      </c>
      <c r="F92" t="s">
        <v>2673</v>
      </c>
      <c r="G92" t="s">
        <v>2674</v>
      </c>
      <c r="H92" t="s">
        <v>2675</v>
      </c>
      <c r="I92" s="89" t="s">
        <v>2676</v>
      </c>
      <c r="K92" s="9"/>
      <c r="L92" s="7" t="s">
        <v>12</v>
      </c>
      <c r="M92" s="9" t="s">
        <v>2575</v>
      </c>
      <c r="N92" s="9" t="s">
        <v>2576</v>
      </c>
      <c r="O92" s="9" t="s">
        <v>2577</v>
      </c>
      <c r="P92" s="17" t="s">
        <v>2578</v>
      </c>
      <c r="Q92" s="9" t="s">
        <v>2579</v>
      </c>
      <c r="R92" s="9" t="s">
        <v>2580</v>
      </c>
      <c r="S92" s="9" t="s">
        <v>2581</v>
      </c>
      <c r="T92" s="9"/>
      <c r="U92" s="9"/>
      <c r="V92" s="7" t="s">
        <v>12</v>
      </c>
      <c r="W92" s="9"/>
      <c r="X92" s="9"/>
      <c r="Y92" s="9"/>
      <c r="Z92" s="9"/>
      <c r="AA92" s="9"/>
      <c r="AB92" s="9"/>
      <c r="AC92" s="9"/>
      <c r="AD92" s="9"/>
      <c r="AE92" s="9"/>
      <c r="AF92" s="7" t="s">
        <v>12</v>
      </c>
      <c r="AG92" s="9" t="s">
        <v>4134</v>
      </c>
      <c r="AH92" s="9" t="s">
        <v>4135</v>
      </c>
      <c r="AI92" s="9" t="s">
        <v>4136</v>
      </c>
      <c r="AJ92" s="9" t="s">
        <v>4137</v>
      </c>
      <c r="AK92" s="9" t="s">
        <v>4138</v>
      </c>
      <c r="AL92" s="9" t="s">
        <v>4139</v>
      </c>
      <c r="AM92" s="17" t="s">
        <v>4140</v>
      </c>
    </row>
    <row r="93" spans="1:39" x14ac:dyDescent="0.35">
      <c r="A93" s="9"/>
    </row>
    <row r="94" spans="1:39" ht="18.5" x14ac:dyDescent="0.45">
      <c r="A94" s="8" t="s">
        <v>37</v>
      </c>
      <c r="C94" s="5">
        <v>1</v>
      </c>
      <c r="D94" s="6">
        <v>2</v>
      </c>
      <c r="E94" s="6">
        <v>3</v>
      </c>
      <c r="F94" s="6" t="s">
        <v>9</v>
      </c>
      <c r="G94" s="6" t="s">
        <v>10</v>
      </c>
      <c r="H94" s="6" t="s">
        <v>11</v>
      </c>
      <c r="I94" s="6" t="s">
        <v>12</v>
      </c>
      <c r="K94" s="8" t="s">
        <v>38</v>
      </c>
      <c r="L94" s="9"/>
      <c r="M94" s="5">
        <v>1</v>
      </c>
      <c r="N94" s="6">
        <v>2</v>
      </c>
      <c r="O94" s="6">
        <v>3</v>
      </c>
      <c r="P94" s="6" t="s">
        <v>9</v>
      </c>
      <c r="Q94" s="6" t="s">
        <v>10</v>
      </c>
      <c r="R94" s="6" t="s">
        <v>11</v>
      </c>
      <c r="S94" s="6" t="s">
        <v>12</v>
      </c>
      <c r="T94" s="9"/>
      <c r="U94" s="8" t="s">
        <v>83</v>
      </c>
      <c r="V94" s="9"/>
      <c r="W94" s="5">
        <v>1</v>
      </c>
      <c r="X94" s="6">
        <v>2</v>
      </c>
      <c r="Y94" s="6">
        <v>3</v>
      </c>
      <c r="Z94" s="6" t="s">
        <v>9</v>
      </c>
      <c r="AA94" s="6" t="s">
        <v>10</v>
      </c>
      <c r="AB94" s="6" t="s">
        <v>11</v>
      </c>
      <c r="AC94" s="6" t="s">
        <v>12</v>
      </c>
      <c r="AD94" s="9"/>
      <c r="AE94" s="8" t="s">
        <v>106</v>
      </c>
      <c r="AF94" s="9"/>
      <c r="AG94" s="5">
        <v>1</v>
      </c>
      <c r="AH94" s="6">
        <v>2</v>
      </c>
      <c r="AI94" s="6">
        <v>3</v>
      </c>
      <c r="AJ94" s="6" t="s">
        <v>9</v>
      </c>
      <c r="AK94" s="6" t="s">
        <v>10</v>
      </c>
      <c r="AL94" s="6" t="s">
        <v>11</v>
      </c>
      <c r="AM94" s="6" t="s">
        <v>12</v>
      </c>
    </row>
    <row r="95" spans="1:39" x14ac:dyDescent="0.35">
      <c r="A95" s="9"/>
      <c r="B95" s="5">
        <v>1</v>
      </c>
      <c r="C95" t="s">
        <v>2725</v>
      </c>
      <c r="D95" t="s">
        <v>2726</v>
      </c>
      <c r="E95" t="s">
        <v>2727</v>
      </c>
      <c r="F95" t="s">
        <v>2728</v>
      </c>
      <c r="G95" t="s">
        <v>2729</v>
      </c>
      <c r="H95" t="s">
        <v>2730</v>
      </c>
      <c r="I95" t="s">
        <v>2731</v>
      </c>
      <c r="K95" s="9"/>
      <c r="L95" s="5">
        <v>1</v>
      </c>
      <c r="M95" s="9" t="s">
        <v>2437</v>
      </c>
      <c r="N95" s="9" t="s">
        <v>2438</v>
      </c>
      <c r="O95" s="9" t="s">
        <v>2439</v>
      </c>
      <c r="P95" s="9" t="s">
        <v>2440</v>
      </c>
      <c r="Q95" s="9" t="s">
        <v>2441</v>
      </c>
      <c r="R95" s="9" t="s">
        <v>2442</v>
      </c>
      <c r="S95" s="9" t="s">
        <v>2443</v>
      </c>
      <c r="T95" s="9"/>
      <c r="U95" s="9"/>
      <c r="V95" s="5">
        <v>1</v>
      </c>
      <c r="W95" s="9"/>
      <c r="X95" s="9"/>
      <c r="Y95" s="9"/>
      <c r="Z95" s="9"/>
      <c r="AA95" s="9"/>
      <c r="AB95" s="9"/>
      <c r="AC95" s="9"/>
      <c r="AD95" s="9"/>
      <c r="AE95" s="9"/>
      <c r="AF95" s="5">
        <v>1</v>
      </c>
      <c r="AG95" s="9" t="s">
        <v>4141</v>
      </c>
      <c r="AH95" s="9" t="s">
        <v>4142</v>
      </c>
      <c r="AI95" s="9" t="s">
        <v>4143</v>
      </c>
      <c r="AJ95" s="9" t="s">
        <v>4144</v>
      </c>
      <c r="AK95" s="9" t="s">
        <v>4145</v>
      </c>
      <c r="AL95" s="9" t="s">
        <v>4146</v>
      </c>
      <c r="AM95" s="9" t="s">
        <v>4147</v>
      </c>
    </row>
    <row r="96" spans="1:39" x14ac:dyDescent="0.35">
      <c r="A96" s="9"/>
      <c r="B96" s="7">
        <v>2</v>
      </c>
      <c r="C96" t="s">
        <v>2732</v>
      </c>
      <c r="D96" t="s">
        <v>2733</v>
      </c>
      <c r="E96" t="s">
        <v>2734</v>
      </c>
      <c r="F96" t="s">
        <v>2735</v>
      </c>
      <c r="G96" t="s">
        <v>2736</v>
      </c>
      <c r="H96" t="s">
        <v>2737</v>
      </c>
      <c r="I96" t="s">
        <v>2738</v>
      </c>
      <c r="K96" s="9"/>
      <c r="L96" s="7">
        <v>2</v>
      </c>
      <c r="M96" s="9" t="s">
        <v>2444</v>
      </c>
      <c r="N96" s="9" t="s">
        <v>2445</v>
      </c>
      <c r="O96" s="9" t="s">
        <v>2446</v>
      </c>
      <c r="P96" s="9" t="s">
        <v>2447</v>
      </c>
      <c r="Q96" s="9" t="s">
        <v>2448</v>
      </c>
      <c r="R96" s="9" t="s">
        <v>2449</v>
      </c>
      <c r="S96" s="9" t="s">
        <v>2450</v>
      </c>
      <c r="T96" s="9"/>
      <c r="U96" s="9"/>
      <c r="V96" s="7">
        <v>2</v>
      </c>
      <c r="W96" s="9"/>
      <c r="X96" s="9"/>
      <c r="Y96" s="9"/>
      <c r="Z96" s="9"/>
      <c r="AA96" s="9"/>
      <c r="AB96" s="9"/>
      <c r="AC96" s="9"/>
      <c r="AD96" s="9"/>
      <c r="AE96" s="9"/>
      <c r="AF96" s="7">
        <v>2</v>
      </c>
      <c r="AG96" s="9" t="s">
        <v>4148</v>
      </c>
      <c r="AH96" s="9" t="s">
        <v>4149</v>
      </c>
      <c r="AI96" s="9" t="s">
        <v>4150</v>
      </c>
      <c r="AJ96" s="9" t="s">
        <v>4151</v>
      </c>
      <c r="AK96" s="9" t="s">
        <v>4152</v>
      </c>
      <c r="AL96" s="9" t="s">
        <v>4153</v>
      </c>
      <c r="AM96" s="9" t="s">
        <v>4154</v>
      </c>
    </row>
    <row r="97" spans="1:39" x14ac:dyDescent="0.35">
      <c r="A97" s="9"/>
      <c r="B97" s="7">
        <v>3</v>
      </c>
      <c r="C97" t="s">
        <v>2739</v>
      </c>
      <c r="D97" t="s">
        <v>2740</v>
      </c>
      <c r="E97" t="s">
        <v>2741</v>
      </c>
      <c r="F97" t="s">
        <v>2742</v>
      </c>
      <c r="G97" t="s">
        <v>2743</v>
      </c>
      <c r="H97" t="s">
        <v>2744</v>
      </c>
      <c r="I97" t="s">
        <v>2745</v>
      </c>
      <c r="K97" s="9"/>
      <c r="L97" s="7">
        <v>3</v>
      </c>
      <c r="M97" s="9" t="s">
        <v>2451</v>
      </c>
      <c r="N97" s="9" t="s">
        <v>2452</v>
      </c>
      <c r="O97" s="9" t="s">
        <v>2453</v>
      </c>
      <c r="P97" s="9" t="s">
        <v>2454</v>
      </c>
      <c r="Q97" s="9" t="s">
        <v>2455</v>
      </c>
      <c r="R97" s="9" t="s">
        <v>2456</v>
      </c>
      <c r="S97" s="9" t="s">
        <v>2457</v>
      </c>
      <c r="T97" s="9"/>
      <c r="U97" s="9"/>
      <c r="V97" s="7">
        <v>3</v>
      </c>
      <c r="W97" s="9"/>
      <c r="X97" s="9"/>
      <c r="Y97" s="9"/>
      <c r="Z97" s="9"/>
      <c r="AA97" s="9"/>
      <c r="AB97" s="9"/>
      <c r="AC97" s="9"/>
      <c r="AD97" s="9"/>
      <c r="AE97" s="9"/>
      <c r="AF97" s="7">
        <v>3</v>
      </c>
      <c r="AG97" s="9" t="s">
        <v>4155</v>
      </c>
      <c r="AH97" s="9" t="s">
        <v>4156</v>
      </c>
      <c r="AI97" s="9" t="s">
        <v>4157</v>
      </c>
      <c r="AJ97" s="9" t="s">
        <v>4158</v>
      </c>
      <c r="AK97" s="9" t="s">
        <v>4159</v>
      </c>
      <c r="AL97" s="9" t="s">
        <v>4160</v>
      </c>
      <c r="AM97" s="9" t="s">
        <v>4161</v>
      </c>
    </row>
    <row r="98" spans="1:39" x14ac:dyDescent="0.35">
      <c r="A98" s="9"/>
      <c r="B98" s="7" t="s">
        <v>9</v>
      </c>
      <c r="C98" t="s">
        <v>2746</v>
      </c>
      <c r="D98" t="s">
        <v>2747</v>
      </c>
      <c r="E98" t="s">
        <v>2748</v>
      </c>
      <c r="F98" t="s">
        <v>2749</v>
      </c>
      <c r="G98" t="s">
        <v>2750</v>
      </c>
      <c r="H98" t="s">
        <v>2751</v>
      </c>
      <c r="I98" t="s">
        <v>2752</v>
      </c>
      <c r="K98" s="9"/>
      <c r="L98" s="7" t="s">
        <v>9</v>
      </c>
      <c r="M98" s="9" t="s">
        <v>2458</v>
      </c>
      <c r="N98" s="9" t="s">
        <v>2459</v>
      </c>
      <c r="O98" s="9" t="s">
        <v>2460</v>
      </c>
      <c r="P98" s="9" t="s">
        <v>2461</v>
      </c>
      <c r="Q98" s="9" t="s">
        <v>2462</v>
      </c>
      <c r="R98" s="9" t="s">
        <v>2463</v>
      </c>
      <c r="S98" s="9" t="s">
        <v>2464</v>
      </c>
      <c r="T98" s="9"/>
      <c r="U98" s="9"/>
      <c r="V98" s="7" t="s">
        <v>9</v>
      </c>
      <c r="W98" s="9"/>
      <c r="X98" s="9"/>
      <c r="Y98" s="9"/>
      <c r="Z98" s="9"/>
      <c r="AA98" s="9"/>
      <c r="AB98" s="9"/>
      <c r="AC98" s="9"/>
      <c r="AD98" s="9"/>
      <c r="AE98" s="9"/>
      <c r="AF98" s="7" t="s">
        <v>9</v>
      </c>
      <c r="AG98" s="9" t="s">
        <v>4162</v>
      </c>
      <c r="AH98" s="9" t="s">
        <v>4163</v>
      </c>
      <c r="AI98" s="9" t="s">
        <v>4164</v>
      </c>
      <c r="AJ98" s="9" t="s">
        <v>4165</v>
      </c>
      <c r="AK98" s="9" t="s">
        <v>4166</v>
      </c>
      <c r="AL98" s="9" t="s">
        <v>4167</v>
      </c>
      <c r="AM98" s="9" t="s">
        <v>4168</v>
      </c>
    </row>
    <row r="99" spans="1:39" x14ac:dyDescent="0.35">
      <c r="A99" s="9"/>
      <c r="B99" s="7" t="s">
        <v>10</v>
      </c>
      <c r="C99" t="s">
        <v>2753</v>
      </c>
      <c r="D99" t="s">
        <v>2754</v>
      </c>
      <c r="E99" t="s">
        <v>2755</v>
      </c>
      <c r="F99" t="s">
        <v>2756</v>
      </c>
      <c r="G99" t="s">
        <v>2757</v>
      </c>
      <c r="H99" t="s">
        <v>2758</v>
      </c>
      <c r="I99" t="s">
        <v>2759</v>
      </c>
      <c r="K99" s="9"/>
      <c r="L99" s="7" t="s">
        <v>10</v>
      </c>
      <c r="M99" s="9" t="s">
        <v>2465</v>
      </c>
      <c r="N99" s="9" t="s">
        <v>2466</v>
      </c>
      <c r="O99" s="9" t="s">
        <v>2467</v>
      </c>
      <c r="P99" s="9" t="s">
        <v>2468</v>
      </c>
      <c r="Q99" s="9" t="s">
        <v>2469</v>
      </c>
      <c r="R99" s="9" t="s">
        <v>2470</v>
      </c>
      <c r="S99" s="9" t="s">
        <v>2471</v>
      </c>
      <c r="T99" s="9"/>
      <c r="U99" s="9"/>
      <c r="V99" s="7" t="s">
        <v>10</v>
      </c>
      <c r="W99" s="9"/>
      <c r="X99" s="9"/>
      <c r="Y99" s="9"/>
      <c r="Z99" s="9"/>
      <c r="AA99" s="9"/>
      <c r="AB99" s="9"/>
      <c r="AC99" s="9"/>
      <c r="AD99" s="9"/>
      <c r="AE99" s="9"/>
      <c r="AF99" s="7" t="s">
        <v>10</v>
      </c>
      <c r="AG99" s="9" t="s">
        <v>4169</v>
      </c>
      <c r="AH99" s="9" t="s">
        <v>4170</v>
      </c>
      <c r="AI99" s="9" t="s">
        <v>4171</v>
      </c>
      <c r="AJ99" s="9" t="s">
        <v>4172</v>
      </c>
      <c r="AK99" s="9" t="s">
        <v>4173</v>
      </c>
      <c r="AL99" s="9" t="s">
        <v>4174</v>
      </c>
      <c r="AM99" s="9" t="s">
        <v>4175</v>
      </c>
    </row>
    <row r="100" spans="1:39" x14ac:dyDescent="0.35">
      <c r="A100" s="9"/>
      <c r="B100" s="7" t="s">
        <v>11</v>
      </c>
      <c r="C100" t="s">
        <v>2760</v>
      </c>
      <c r="D100" t="s">
        <v>2761</v>
      </c>
      <c r="E100" t="s">
        <v>2762</v>
      </c>
      <c r="F100" t="s">
        <v>2763</v>
      </c>
      <c r="G100" t="s">
        <v>2764</v>
      </c>
      <c r="H100" t="s">
        <v>2765</v>
      </c>
      <c r="I100" t="s">
        <v>2766</v>
      </c>
      <c r="K100" s="9"/>
      <c r="L100" s="7" t="s">
        <v>11</v>
      </c>
      <c r="M100" s="9" t="s">
        <v>2472</v>
      </c>
      <c r="N100" s="9" t="s">
        <v>2473</v>
      </c>
      <c r="O100" s="9" t="s">
        <v>2474</v>
      </c>
      <c r="P100" s="9" t="s">
        <v>2475</v>
      </c>
      <c r="Q100" s="9" t="s">
        <v>2476</v>
      </c>
      <c r="R100" s="9" t="s">
        <v>2477</v>
      </c>
      <c r="S100" s="9" t="s">
        <v>2478</v>
      </c>
      <c r="T100" s="9"/>
      <c r="U100" s="9"/>
      <c r="V100" s="7" t="s">
        <v>11</v>
      </c>
      <c r="W100" s="9"/>
      <c r="X100" s="9"/>
      <c r="Y100" s="9"/>
      <c r="Z100" s="9"/>
      <c r="AA100" s="9"/>
      <c r="AB100" s="9"/>
      <c r="AC100" s="9"/>
      <c r="AD100" s="9"/>
      <c r="AE100" s="9"/>
      <c r="AF100" s="7" t="s">
        <v>11</v>
      </c>
      <c r="AG100" s="9" t="s">
        <v>4176</v>
      </c>
      <c r="AH100" s="9" t="s">
        <v>4177</v>
      </c>
      <c r="AI100" s="9" t="s">
        <v>4178</v>
      </c>
      <c r="AJ100" s="9" t="s">
        <v>4179</v>
      </c>
      <c r="AK100" s="9" t="s">
        <v>4180</v>
      </c>
      <c r="AL100" s="9" t="s">
        <v>4181</v>
      </c>
      <c r="AM100" s="9" t="s">
        <v>4182</v>
      </c>
    </row>
    <row r="101" spans="1:39" x14ac:dyDescent="0.35">
      <c r="A101" s="9"/>
      <c r="B101" s="7" t="s">
        <v>12</v>
      </c>
      <c r="C101" t="s">
        <v>2767</v>
      </c>
      <c r="D101" t="s">
        <v>2768</v>
      </c>
      <c r="E101" t="s">
        <v>2769</v>
      </c>
      <c r="F101" t="s">
        <v>2770</v>
      </c>
      <c r="G101" t="s">
        <v>2771</v>
      </c>
      <c r="H101" t="s">
        <v>2772</v>
      </c>
      <c r="I101" s="89" t="s">
        <v>2773</v>
      </c>
      <c r="K101" s="9"/>
      <c r="L101" s="7" t="s">
        <v>12</v>
      </c>
      <c r="M101" s="9" t="s">
        <v>2479</v>
      </c>
      <c r="N101" s="9" t="s">
        <v>2480</v>
      </c>
      <c r="O101" s="9" t="s">
        <v>2481</v>
      </c>
      <c r="P101" s="17" t="s">
        <v>2482</v>
      </c>
      <c r="Q101" s="9" t="s">
        <v>2483</v>
      </c>
      <c r="R101" s="9" t="s">
        <v>2484</v>
      </c>
      <c r="S101" s="9" t="s">
        <v>2485</v>
      </c>
      <c r="T101" s="9"/>
      <c r="U101" s="9"/>
      <c r="V101" s="7" t="s">
        <v>12</v>
      </c>
      <c r="W101" s="9"/>
      <c r="X101" s="9"/>
      <c r="Y101" s="9"/>
      <c r="Z101" s="9"/>
      <c r="AA101" s="9"/>
      <c r="AB101" s="9"/>
      <c r="AC101" s="9"/>
      <c r="AD101" s="9"/>
      <c r="AE101" s="9"/>
      <c r="AF101" s="7" t="s">
        <v>12</v>
      </c>
      <c r="AG101" s="17" t="s">
        <v>4183</v>
      </c>
      <c r="AH101" s="9" t="s">
        <v>4184</v>
      </c>
      <c r="AI101" s="9" t="s">
        <v>4185</v>
      </c>
      <c r="AJ101" s="9" t="s">
        <v>4186</v>
      </c>
      <c r="AK101" s="9" t="s">
        <v>4187</v>
      </c>
      <c r="AL101" s="9" t="s">
        <v>4188</v>
      </c>
      <c r="AM101" s="9" t="s">
        <v>4189</v>
      </c>
    </row>
    <row r="102" spans="1:39" x14ac:dyDescent="0.35">
      <c r="A102" s="9"/>
    </row>
    <row r="103" spans="1:39" ht="18.5" x14ac:dyDescent="0.45">
      <c r="A103" s="8" t="s">
        <v>39</v>
      </c>
      <c r="C103" s="5">
        <v>1</v>
      </c>
      <c r="D103" s="6">
        <v>2</v>
      </c>
      <c r="E103" s="6">
        <v>3</v>
      </c>
      <c r="F103" s="6" t="s">
        <v>9</v>
      </c>
      <c r="G103" s="6" t="s">
        <v>10</v>
      </c>
      <c r="H103" s="6" t="s">
        <v>11</v>
      </c>
      <c r="I103" s="6" t="s">
        <v>12</v>
      </c>
      <c r="K103" s="8" t="s">
        <v>61</v>
      </c>
      <c r="L103" s="9"/>
      <c r="M103" s="5">
        <v>1</v>
      </c>
      <c r="N103" s="6">
        <v>2</v>
      </c>
      <c r="O103" s="6">
        <v>3</v>
      </c>
      <c r="P103" s="6" t="s">
        <v>9</v>
      </c>
      <c r="Q103" s="6" t="s">
        <v>10</v>
      </c>
      <c r="R103" s="6" t="s">
        <v>11</v>
      </c>
      <c r="S103" s="6" t="s">
        <v>12</v>
      </c>
      <c r="T103" s="9"/>
      <c r="U103" s="8" t="s">
        <v>84</v>
      </c>
      <c r="V103" s="9"/>
      <c r="W103" s="5">
        <v>1</v>
      </c>
      <c r="X103" s="6">
        <v>2</v>
      </c>
      <c r="Y103" s="6">
        <v>3</v>
      </c>
      <c r="Z103" s="6" t="s">
        <v>9</v>
      </c>
      <c r="AA103" s="6" t="s">
        <v>10</v>
      </c>
      <c r="AB103" s="6" t="s">
        <v>11</v>
      </c>
      <c r="AC103" s="6" t="s">
        <v>12</v>
      </c>
      <c r="AD103" s="9"/>
      <c r="AE103" s="8" t="s">
        <v>107</v>
      </c>
      <c r="AF103" s="9"/>
      <c r="AG103" s="5">
        <v>1</v>
      </c>
      <c r="AH103" s="6">
        <v>2</v>
      </c>
      <c r="AI103" s="6">
        <v>3</v>
      </c>
      <c r="AJ103" s="6" t="s">
        <v>9</v>
      </c>
      <c r="AK103" s="6" t="s">
        <v>10</v>
      </c>
      <c r="AL103" s="6" t="s">
        <v>11</v>
      </c>
      <c r="AM103" s="6" t="s">
        <v>12</v>
      </c>
    </row>
    <row r="104" spans="1:39" x14ac:dyDescent="0.35">
      <c r="A104" s="9"/>
      <c r="B104" s="5">
        <v>1</v>
      </c>
      <c r="C104" t="s">
        <v>2822</v>
      </c>
      <c r="D104" t="s">
        <v>2823</v>
      </c>
      <c r="E104" t="s">
        <v>2824</v>
      </c>
      <c r="F104" t="s">
        <v>2825</v>
      </c>
      <c r="G104" t="s">
        <v>2826</v>
      </c>
      <c r="H104" t="s">
        <v>2827</v>
      </c>
      <c r="I104" t="s">
        <v>2828</v>
      </c>
      <c r="K104" s="9"/>
      <c r="L104" s="5">
        <v>1</v>
      </c>
      <c r="M104" s="9" t="s">
        <v>2340</v>
      </c>
      <c r="N104" s="9" t="s">
        <v>2341</v>
      </c>
      <c r="O104" s="9" t="s">
        <v>2342</v>
      </c>
      <c r="P104" s="9" t="s">
        <v>2343</v>
      </c>
      <c r="Q104" s="9" t="s">
        <v>2344</v>
      </c>
      <c r="R104" s="9" t="s">
        <v>2345</v>
      </c>
      <c r="S104" s="9" t="s">
        <v>2346</v>
      </c>
      <c r="T104" s="9"/>
      <c r="U104" s="9"/>
      <c r="V104" s="5">
        <v>1</v>
      </c>
      <c r="W104" s="9"/>
      <c r="X104" s="9"/>
      <c r="Y104" s="9"/>
      <c r="Z104" s="9"/>
      <c r="AA104" s="9"/>
      <c r="AB104" s="9"/>
      <c r="AC104" s="9"/>
      <c r="AD104" s="9"/>
      <c r="AE104" s="9"/>
      <c r="AF104" s="5">
        <v>1</v>
      </c>
      <c r="AG104" s="9" t="s">
        <v>4190</v>
      </c>
      <c r="AH104" s="9" t="s">
        <v>4191</v>
      </c>
      <c r="AI104" s="9" t="s">
        <v>4192</v>
      </c>
      <c r="AJ104" s="9" t="s">
        <v>4193</v>
      </c>
      <c r="AK104" s="9" t="s">
        <v>4194</v>
      </c>
      <c r="AL104" s="9" t="s">
        <v>4195</v>
      </c>
      <c r="AM104" s="9" t="s">
        <v>4196</v>
      </c>
    </row>
    <row r="105" spans="1:39" x14ac:dyDescent="0.35">
      <c r="A105" s="9"/>
      <c r="B105" s="7">
        <v>2</v>
      </c>
      <c r="C105" t="s">
        <v>2829</v>
      </c>
      <c r="D105" t="s">
        <v>2830</v>
      </c>
      <c r="E105" t="s">
        <v>2831</v>
      </c>
      <c r="F105" t="s">
        <v>2832</v>
      </c>
      <c r="G105" t="s">
        <v>2833</v>
      </c>
      <c r="H105" t="s">
        <v>2834</v>
      </c>
      <c r="I105" t="s">
        <v>2835</v>
      </c>
      <c r="K105" s="9"/>
      <c r="L105" s="7">
        <v>2</v>
      </c>
      <c r="M105" s="9" t="s">
        <v>2347</v>
      </c>
      <c r="N105" s="9" t="s">
        <v>2348</v>
      </c>
      <c r="O105" s="9" t="s">
        <v>2349</v>
      </c>
      <c r="P105" s="9" t="s">
        <v>2350</v>
      </c>
      <c r="Q105" s="9" t="s">
        <v>2351</v>
      </c>
      <c r="R105" s="9" t="s">
        <v>2352</v>
      </c>
      <c r="S105" s="9" t="s">
        <v>2353</v>
      </c>
      <c r="T105" s="9"/>
      <c r="U105" s="9"/>
      <c r="V105" s="7">
        <v>2</v>
      </c>
      <c r="W105" s="9"/>
      <c r="X105" s="9"/>
      <c r="Y105" s="9"/>
      <c r="Z105" s="9"/>
      <c r="AA105" s="9"/>
      <c r="AB105" s="9"/>
      <c r="AC105" s="9"/>
      <c r="AD105" s="9"/>
      <c r="AE105" s="9"/>
      <c r="AF105" s="7">
        <v>2</v>
      </c>
      <c r="AG105" s="9" t="s">
        <v>4197</v>
      </c>
      <c r="AH105" s="9" t="s">
        <v>4198</v>
      </c>
      <c r="AI105" s="9" t="s">
        <v>4199</v>
      </c>
      <c r="AJ105" s="9" t="s">
        <v>4200</v>
      </c>
      <c r="AK105" s="9" t="s">
        <v>4201</v>
      </c>
      <c r="AL105" s="9" t="s">
        <v>4202</v>
      </c>
      <c r="AM105" s="9" t="s">
        <v>4203</v>
      </c>
    </row>
    <row r="106" spans="1:39" x14ac:dyDescent="0.35">
      <c r="A106" s="9"/>
      <c r="B106" s="7">
        <v>3</v>
      </c>
      <c r="C106" t="s">
        <v>2836</v>
      </c>
      <c r="D106" t="s">
        <v>2837</v>
      </c>
      <c r="E106" t="s">
        <v>2838</v>
      </c>
      <c r="F106" t="s">
        <v>2839</v>
      </c>
      <c r="G106" t="s">
        <v>2840</v>
      </c>
      <c r="H106" t="s">
        <v>2841</v>
      </c>
      <c r="I106" t="s">
        <v>2842</v>
      </c>
      <c r="K106" s="9"/>
      <c r="L106" s="7">
        <v>3</v>
      </c>
      <c r="M106" s="9" t="s">
        <v>2354</v>
      </c>
      <c r="N106" s="9" t="s">
        <v>2355</v>
      </c>
      <c r="O106" s="9" t="s">
        <v>2356</v>
      </c>
      <c r="P106" s="9" t="s">
        <v>2357</v>
      </c>
      <c r="Q106" s="9" t="s">
        <v>2358</v>
      </c>
      <c r="R106" s="9" t="s">
        <v>2359</v>
      </c>
      <c r="S106" s="9" t="s">
        <v>2360</v>
      </c>
      <c r="T106" s="9"/>
      <c r="U106" s="9"/>
      <c r="V106" s="7">
        <v>3</v>
      </c>
      <c r="W106" s="9"/>
      <c r="X106" s="9"/>
      <c r="Y106" s="9"/>
      <c r="Z106" s="9"/>
      <c r="AA106" s="9"/>
      <c r="AB106" s="9"/>
      <c r="AC106" s="9"/>
      <c r="AD106" s="9"/>
      <c r="AE106" s="9"/>
      <c r="AF106" s="7">
        <v>3</v>
      </c>
      <c r="AG106" s="9" t="s">
        <v>4204</v>
      </c>
      <c r="AH106" s="9" t="s">
        <v>4205</v>
      </c>
      <c r="AI106" s="9" t="s">
        <v>4206</v>
      </c>
      <c r="AJ106" s="9" t="s">
        <v>4207</v>
      </c>
      <c r="AK106" s="9" t="s">
        <v>4208</v>
      </c>
      <c r="AL106" s="9" t="s">
        <v>4209</v>
      </c>
      <c r="AM106" s="9" t="s">
        <v>4210</v>
      </c>
    </row>
    <row r="107" spans="1:39" x14ac:dyDescent="0.35">
      <c r="A107" s="9"/>
      <c r="B107" s="7" t="s">
        <v>9</v>
      </c>
      <c r="C107" t="s">
        <v>2843</v>
      </c>
      <c r="D107" t="s">
        <v>2844</v>
      </c>
      <c r="E107" t="s">
        <v>2845</v>
      </c>
      <c r="F107" t="s">
        <v>2846</v>
      </c>
      <c r="G107" t="s">
        <v>2847</v>
      </c>
      <c r="H107" t="s">
        <v>2848</v>
      </c>
      <c r="I107" t="s">
        <v>2849</v>
      </c>
      <c r="K107" s="9"/>
      <c r="L107" s="7" t="s">
        <v>9</v>
      </c>
      <c r="M107" s="9" t="s">
        <v>2361</v>
      </c>
      <c r="N107" s="9" t="s">
        <v>2362</v>
      </c>
      <c r="O107" s="9" t="s">
        <v>2363</v>
      </c>
      <c r="P107" s="9" t="s">
        <v>2364</v>
      </c>
      <c r="Q107" s="9" t="s">
        <v>2365</v>
      </c>
      <c r="R107" s="9" t="s">
        <v>2366</v>
      </c>
      <c r="S107" s="9" t="s">
        <v>2367</v>
      </c>
      <c r="T107" s="9"/>
      <c r="U107" s="9"/>
      <c r="V107" s="7" t="s">
        <v>9</v>
      </c>
      <c r="W107" s="9"/>
      <c r="X107" s="9"/>
      <c r="Y107" s="9"/>
      <c r="Z107" s="9"/>
      <c r="AA107" s="9"/>
      <c r="AB107" s="9"/>
      <c r="AC107" s="9"/>
      <c r="AD107" s="9"/>
      <c r="AE107" s="9"/>
      <c r="AF107" s="7" t="s">
        <v>9</v>
      </c>
      <c r="AG107" s="9" t="s">
        <v>4211</v>
      </c>
      <c r="AH107" s="9" t="s">
        <v>4212</v>
      </c>
      <c r="AI107" s="9" t="s">
        <v>4213</v>
      </c>
      <c r="AJ107" s="9" t="s">
        <v>4214</v>
      </c>
      <c r="AK107" s="9" t="s">
        <v>4215</v>
      </c>
      <c r="AL107" s="9" t="s">
        <v>4216</v>
      </c>
      <c r="AM107" s="9" t="s">
        <v>4217</v>
      </c>
    </row>
    <row r="108" spans="1:39" x14ac:dyDescent="0.35">
      <c r="A108" s="9"/>
      <c r="B108" s="7" t="s">
        <v>10</v>
      </c>
      <c r="C108" t="s">
        <v>2850</v>
      </c>
      <c r="D108" t="s">
        <v>2851</v>
      </c>
      <c r="E108" t="s">
        <v>2852</v>
      </c>
      <c r="F108" t="s">
        <v>2853</v>
      </c>
      <c r="G108" t="s">
        <v>2854</v>
      </c>
      <c r="H108" t="s">
        <v>2855</v>
      </c>
      <c r="I108" t="s">
        <v>2856</v>
      </c>
      <c r="K108" s="9"/>
      <c r="L108" s="7" t="s">
        <v>10</v>
      </c>
      <c r="M108" s="9" t="s">
        <v>2368</v>
      </c>
      <c r="N108" s="9" t="s">
        <v>2369</v>
      </c>
      <c r="O108" s="9" t="s">
        <v>2370</v>
      </c>
      <c r="P108" s="9" t="s">
        <v>2371</v>
      </c>
      <c r="Q108" s="9" t="s">
        <v>2372</v>
      </c>
      <c r="R108" s="9" t="s">
        <v>2373</v>
      </c>
      <c r="S108" s="9" t="s">
        <v>2374</v>
      </c>
      <c r="T108" s="9"/>
      <c r="U108" s="9"/>
      <c r="V108" s="7" t="s">
        <v>10</v>
      </c>
      <c r="W108" s="9"/>
      <c r="X108" s="9"/>
      <c r="Y108" s="9"/>
      <c r="Z108" s="9"/>
      <c r="AA108" s="9"/>
      <c r="AB108" s="9"/>
      <c r="AC108" s="9"/>
      <c r="AD108" s="9"/>
      <c r="AE108" s="9"/>
      <c r="AF108" s="7" t="s">
        <v>10</v>
      </c>
      <c r="AG108" s="9" t="s">
        <v>4218</v>
      </c>
      <c r="AH108" s="9" t="s">
        <v>4219</v>
      </c>
      <c r="AI108" s="9" t="s">
        <v>4220</v>
      </c>
      <c r="AJ108" s="9" t="s">
        <v>4221</v>
      </c>
      <c r="AK108" s="9" t="s">
        <v>4222</v>
      </c>
      <c r="AL108" s="9" t="s">
        <v>4223</v>
      </c>
      <c r="AM108" s="9" t="s">
        <v>4224</v>
      </c>
    </row>
    <row r="109" spans="1:39" x14ac:dyDescent="0.35">
      <c r="A109" s="9"/>
      <c r="B109" s="7" t="s">
        <v>11</v>
      </c>
      <c r="C109" t="s">
        <v>2857</v>
      </c>
      <c r="D109" t="s">
        <v>2858</v>
      </c>
      <c r="E109" t="s">
        <v>2859</v>
      </c>
      <c r="F109" t="s">
        <v>2860</v>
      </c>
      <c r="G109" t="s">
        <v>2861</v>
      </c>
      <c r="H109" t="s">
        <v>2862</v>
      </c>
      <c r="I109" t="s">
        <v>2863</v>
      </c>
      <c r="K109" s="9"/>
      <c r="L109" s="7" t="s">
        <v>11</v>
      </c>
      <c r="M109" s="9" t="s">
        <v>2375</v>
      </c>
      <c r="N109" s="9" t="s">
        <v>2376</v>
      </c>
      <c r="O109" s="9" t="s">
        <v>2377</v>
      </c>
      <c r="P109" s="9" t="s">
        <v>2378</v>
      </c>
      <c r="Q109" s="9" t="s">
        <v>2379</v>
      </c>
      <c r="R109" s="9" t="s">
        <v>2380</v>
      </c>
      <c r="S109" s="9" t="s">
        <v>2381</v>
      </c>
      <c r="T109" s="9"/>
      <c r="U109" s="9"/>
      <c r="V109" s="7" t="s">
        <v>11</v>
      </c>
      <c r="W109" s="9"/>
      <c r="X109" s="9"/>
      <c r="Y109" s="9"/>
      <c r="Z109" s="9"/>
      <c r="AA109" s="9"/>
      <c r="AB109" s="9"/>
      <c r="AC109" s="9"/>
      <c r="AD109" s="9"/>
      <c r="AE109" s="9"/>
      <c r="AF109" s="7" t="s">
        <v>11</v>
      </c>
      <c r="AG109" s="9" t="s">
        <v>4225</v>
      </c>
      <c r="AH109" s="9" t="s">
        <v>4226</v>
      </c>
      <c r="AI109" s="9" t="s">
        <v>4227</v>
      </c>
      <c r="AJ109" s="9" t="s">
        <v>4228</v>
      </c>
      <c r="AK109" s="9" t="s">
        <v>4229</v>
      </c>
      <c r="AL109" s="9" t="s">
        <v>4230</v>
      </c>
      <c r="AM109" s="9" t="s">
        <v>4231</v>
      </c>
    </row>
    <row r="110" spans="1:39" x14ac:dyDescent="0.35">
      <c r="A110" s="9"/>
      <c r="B110" s="7" t="s">
        <v>12</v>
      </c>
      <c r="C110" t="s">
        <v>2864</v>
      </c>
      <c r="D110" t="s">
        <v>2865</v>
      </c>
      <c r="E110" t="s">
        <v>2866</v>
      </c>
      <c r="F110" t="s">
        <v>2867</v>
      </c>
      <c r="G110" t="s">
        <v>2868</v>
      </c>
      <c r="H110" t="s">
        <v>2869</v>
      </c>
      <c r="I110" s="89" t="s">
        <v>2870</v>
      </c>
      <c r="K110" s="9"/>
      <c r="L110" s="7" t="s">
        <v>12</v>
      </c>
      <c r="M110" s="17" t="s">
        <v>2382</v>
      </c>
      <c r="N110" s="9" t="s">
        <v>2383</v>
      </c>
      <c r="O110" s="9" t="s">
        <v>2384</v>
      </c>
      <c r="P110" s="9" t="s">
        <v>2385</v>
      </c>
      <c r="Q110" s="9" t="s">
        <v>2386</v>
      </c>
      <c r="R110" s="9" t="s">
        <v>2387</v>
      </c>
      <c r="S110" s="9" t="s">
        <v>2388</v>
      </c>
      <c r="T110" s="9"/>
      <c r="U110" s="9"/>
      <c r="V110" s="7" t="s">
        <v>12</v>
      </c>
      <c r="W110" s="9"/>
      <c r="X110" s="9"/>
      <c r="Y110" s="9"/>
      <c r="Z110" s="9"/>
      <c r="AA110" s="9"/>
      <c r="AB110" s="9"/>
      <c r="AC110" s="9"/>
      <c r="AD110" s="9"/>
      <c r="AE110" s="9"/>
      <c r="AF110" s="7" t="s">
        <v>12</v>
      </c>
      <c r="AG110" s="17" t="s">
        <v>4232</v>
      </c>
      <c r="AH110" s="9" t="s">
        <v>4233</v>
      </c>
      <c r="AI110" s="9" t="s">
        <v>4234</v>
      </c>
      <c r="AJ110" s="9" t="s">
        <v>4235</v>
      </c>
      <c r="AK110" s="9" t="s">
        <v>4236</v>
      </c>
      <c r="AL110" s="9" t="s">
        <v>4237</v>
      </c>
      <c r="AM110" s="9" t="s">
        <v>4238</v>
      </c>
    </row>
    <row r="111" spans="1:39" x14ac:dyDescent="0.35">
      <c r="A111" s="9"/>
    </row>
    <row r="112" spans="1:39" ht="18.5" x14ac:dyDescent="0.45">
      <c r="A112" s="8" t="s">
        <v>40</v>
      </c>
      <c r="C112" s="5">
        <v>1</v>
      </c>
      <c r="D112" s="6">
        <v>2</v>
      </c>
      <c r="E112" s="6">
        <v>3</v>
      </c>
      <c r="F112" s="6" t="s">
        <v>9</v>
      </c>
      <c r="G112" s="6" t="s">
        <v>10</v>
      </c>
      <c r="H112" s="6" t="s">
        <v>11</v>
      </c>
      <c r="I112" s="6" t="s">
        <v>12</v>
      </c>
      <c r="K112" s="8" t="s">
        <v>62</v>
      </c>
      <c r="L112" s="9"/>
      <c r="M112" s="5">
        <v>1</v>
      </c>
      <c r="N112" s="6">
        <v>2</v>
      </c>
      <c r="O112" s="6">
        <v>3</v>
      </c>
      <c r="P112" s="6" t="s">
        <v>9</v>
      </c>
      <c r="Q112" s="6" t="s">
        <v>10</v>
      </c>
      <c r="R112" s="6" t="s">
        <v>11</v>
      </c>
      <c r="S112" s="6" t="s">
        <v>12</v>
      </c>
      <c r="T112" s="9"/>
      <c r="U112" s="8" t="s">
        <v>85</v>
      </c>
      <c r="V112" s="9"/>
      <c r="W112" s="5">
        <v>1</v>
      </c>
      <c r="X112" s="6">
        <v>2</v>
      </c>
      <c r="Y112" s="6">
        <v>3</v>
      </c>
      <c r="Z112" s="6" t="s">
        <v>9</v>
      </c>
      <c r="AA112" s="6" t="s">
        <v>10</v>
      </c>
      <c r="AB112" s="6" t="s">
        <v>11</v>
      </c>
      <c r="AC112" s="6" t="s">
        <v>12</v>
      </c>
      <c r="AD112" s="9"/>
      <c r="AE112" s="8" t="s">
        <v>108</v>
      </c>
      <c r="AF112" s="9"/>
      <c r="AG112" s="5">
        <v>1</v>
      </c>
      <c r="AH112" s="6">
        <v>2</v>
      </c>
      <c r="AI112" s="6">
        <v>3</v>
      </c>
      <c r="AJ112" s="6" t="s">
        <v>9</v>
      </c>
      <c r="AK112" s="6" t="s">
        <v>10</v>
      </c>
      <c r="AL112" s="6" t="s">
        <v>11</v>
      </c>
      <c r="AM112" s="6" t="s">
        <v>12</v>
      </c>
    </row>
    <row r="113" spans="1:39" x14ac:dyDescent="0.35">
      <c r="A113" s="9"/>
      <c r="B113" s="5">
        <v>1</v>
      </c>
      <c r="C113" t="s">
        <v>2914</v>
      </c>
      <c r="D113" t="s">
        <v>2915</v>
      </c>
      <c r="E113" t="s">
        <v>2916</v>
      </c>
      <c r="F113" t="s">
        <v>2917</v>
      </c>
      <c r="G113" t="s">
        <v>2918</v>
      </c>
      <c r="H113" t="s">
        <v>2919</v>
      </c>
      <c r="I113" t="s">
        <v>2920</v>
      </c>
      <c r="K113" s="9"/>
      <c r="L113" s="5">
        <v>1</v>
      </c>
      <c r="M113" s="9" t="s">
        <v>125</v>
      </c>
      <c r="N113" s="9" t="s">
        <v>126</v>
      </c>
      <c r="O113" s="9" t="s">
        <v>127</v>
      </c>
      <c r="P113" s="9" t="s">
        <v>128</v>
      </c>
      <c r="Q113" s="9" t="s">
        <v>129</v>
      </c>
      <c r="R113" s="9" t="s">
        <v>130</v>
      </c>
      <c r="S113" s="9" t="s">
        <v>131</v>
      </c>
      <c r="T113" s="9"/>
      <c r="U113" s="9"/>
      <c r="V113" s="5">
        <v>1</v>
      </c>
      <c r="W113" s="9"/>
      <c r="X113" s="9"/>
      <c r="Y113" s="9"/>
      <c r="Z113" s="9"/>
      <c r="AA113" s="9"/>
      <c r="AB113" s="9"/>
      <c r="AC113" s="9"/>
      <c r="AD113" s="9"/>
      <c r="AE113" s="9"/>
      <c r="AF113" s="5">
        <v>1</v>
      </c>
      <c r="AG113" s="9" t="s">
        <v>4239</v>
      </c>
      <c r="AH113" s="9" t="s">
        <v>4240</v>
      </c>
      <c r="AI113" s="9" t="s">
        <v>4241</v>
      </c>
      <c r="AJ113" s="9" t="s">
        <v>4242</v>
      </c>
      <c r="AK113" s="9" t="s">
        <v>4243</v>
      </c>
      <c r="AL113" s="9" t="s">
        <v>4244</v>
      </c>
      <c r="AM113" s="9" t="s">
        <v>4245</v>
      </c>
    </row>
    <row r="114" spans="1:39" x14ac:dyDescent="0.35">
      <c r="A114" s="9"/>
      <c r="B114" s="7">
        <v>2</v>
      </c>
      <c r="C114" t="s">
        <v>2921</v>
      </c>
      <c r="D114" t="s">
        <v>2922</v>
      </c>
      <c r="E114" t="s">
        <v>2923</v>
      </c>
      <c r="F114" t="s">
        <v>2924</v>
      </c>
      <c r="G114" t="s">
        <v>2925</v>
      </c>
      <c r="H114" t="s">
        <v>2926</v>
      </c>
      <c r="I114" t="s">
        <v>2927</v>
      </c>
      <c r="K114" s="9"/>
      <c r="L114" s="7">
        <v>2</v>
      </c>
      <c r="M114" s="9" t="s">
        <v>132</v>
      </c>
      <c r="N114" s="9" t="s">
        <v>133</v>
      </c>
      <c r="O114" s="9" t="s">
        <v>134</v>
      </c>
      <c r="P114" s="9" t="s">
        <v>135</v>
      </c>
      <c r="Q114" s="9" t="s">
        <v>136</v>
      </c>
      <c r="R114" s="9" t="s">
        <v>137</v>
      </c>
      <c r="S114" s="9" t="s">
        <v>138</v>
      </c>
      <c r="T114" s="9"/>
      <c r="U114" s="9"/>
      <c r="V114" s="7">
        <v>2</v>
      </c>
      <c r="W114" s="9"/>
      <c r="X114" s="9"/>
      <c r="Y114" s="9"/>
      <c r="Z114" s="9"/>
      <c r="AA114" s="9"/>
      <c r="AB114" s="9"/>
      <c r="AC114" s="9"/>
      <c r="AD114" s="9"/>
      <c r="AE114" s="9"/>
      <c r="AF114" s="7">
        <v>2</v>
      </c>
      <c r="AG114" s="9" t="s">
        <v>4246</v>
      </c>
      <c r="AH114" s="9" t="s">
        <v>4247</v>
      </c>
      <c r="AI114" s="9" t="s">
        <v>4248</v>
      </c>
      <c r="AJ114" s="9" t="s">
        <v>4249</v>
      </c>
      <c r="AK114" s="9" t="s">
        <v>4250</v>
      </c>
      <c r="AL114" s="9" t="s">
        <v>4251</v>
      </c>
      <c r="AM114" s="9" t="s">
        <v>4252</v>
      </c>
    </row>
    <row r="115" spans="1:39" x14ac:dyDescent="0.35">
      <c r="A115" s="9"/>
      <c r="B115" s="7">
        <v>3</v>
      </c>
      <c r="C115" t="s">
        <v>2928</v>
      </c>
      <c r="D115" t="s">
        <v>2929</v>
      </c>
      <c r="E115" t="s">
        <v>2930</v>
      </c>
      <c r="F115" t="s">
        <v>2931</v>
      </c>
      <c r="G115" t="s">
        <v>2932</v>
      </c>
      <c r="H115" t="s">
        <v>2933</v>
      </c>
      <c r="I115" t="s">
        <v>2934</v>
      </c>
      <c r="K115" s="9"/>
      <c r="L115" s="7">
        <v>3</v>
      </c>
      <c r="M115" s="9" t="s">
        <v>139</v>
      </c>
      <c r="N115" s="9" t="s">
        <v>140</v>
      </c>
      <c r="O115" s="9" t="s">
        <v>141</v>
      </c>
      <c r="P115" s="9" t="s">
        <v>142</v>
      </c>
      <c r="Q115" s="9" t="s">
        <v>143</v>
      </c>
      <c r="R115" s="9" t="s">
        <v>144</v>
      </c>
      <c r="S115" s="9" t="s">
        <v>145</v>
      </c>
      <c r="T115" s="9"/>
      <c r="U115" s="9"/>
      <c r="V115" s="7">
        <v>3</v>
      </c>
      <c r="W115" s="9"/>
      <c r="X115" s="9"/>
      <c r="Y115" s="9"/>
      <c r="Z115" s="9"/>
      <c r="AA115" s="9"/>
      <c r="AB115" s="9"/>
      <c r="AC115" s="9"/>
      <c r="AD115" s="9"/>
      <c r="AE115" s="9"/>
      <c r="AF115" s="7">
        <v>3</v>
      </c>
      <c r="AG115" s="9" t="s">
        <v>4253</v>
      </c>
      <c r="AH115" s="9" t="s">
        <v>4254</v>
      </c>
      <c r="AI115" s="9" t="s">
        <v>4255</v>
      </c>
      <c r="AJ115" s="9" t="s">
        <v>4256</v>
      </c>
      <c r="AK115" s="9" t="s">
        <v>4257</v>
      </c>
      <c r="AL115" s="9" t="s">
        <v>4258</v>
      </c>
      <c r="AM115" s="9" t="s">
        <v>4259</v>
      </c>
    </row>
    <row r="116" spans="1:39" x14ac:dyDescent="0.35">
      <c r="A116" s="9"/>
      <c r="B116" s="7" t="s">
        <v>9</v>
      </c>
      <c r="C116" t="s">
        <v>2935</v>
      </c>
      <c r="D116" t="s">
        <v>2936</v>
      </c>
      <c r="E116" t="s">
        <v>2937</v>
      </c>
      <c r="F116" t="s">
        <v>2938</v>
      </c>
      <c r="G116" t="s">
        <v>2939</v>
      </c>
      <c r="H116" t="s">
        <v>2940</v>
      </c>
      <c r="I116" t="s">
        <v>2941</v>
      </c>
      <c r="K116" s="9"/>
      <c r="L116" s="7" t="s">
        <v>9</v>
      </c>
      <c r="M116" s="9" t="s">
        <v>146</v>
      </c>
      <c r="N116" s="9" t="s">
        <v>147</v>
      </c>
      <c r="O116" s="9" t="s">
        <v>148</v>
      </c>
      <c r="P116" s="9" t="s">
        <v>149</v>
      </c>
      <c r="Q116" s="9" t="s">
        <v>150</v>
      </c>
      <c r="R116" s="9" t="s">
        <v>151</v>
      </c>
      <c r="S116" s="9" t="s">
        <v>152</v>
      </c>
      <c r="T116" s="9"/>
      <c r="U116" s="9"/>
      <c r="V116" s="7" t="s">
        <v>9</v>
      </c>
      <c r="W116" s="9"/>
      <c r="X116" s="9"/>
      <c r="Y116" s="9"/>
      <c r="Z116" s="9"/>
      <c r="AA116" s="9"/>
      <c r="AB116" s="9"/>
      <c r="AC116" s="9"/>
      <c r="AD116" s="9"/>
      <c r="AE116" s="9"/>
      <c r="AF116" s="7" t="s">
        <v>9</v>
      </c>
      <c r="AG116" s="9" t="s">
        <v>4260</v>
      </c>
      <c r="AH116" s="9" t="s">
        <v>4261</v>
      </c>
      <c r="AI116" s="9" t="s">
        <v>4262</v>
      </c>
      <c r="AJ116" s="9" t="s">
        <v>4263</v>
      </c>
      <c r="AK116" s="9" t="s">
        <v>4264</v>
      </c>
      <c r="AL116" s="9" t="s">
        <v>4265</v>
      </c>
      <c r="AM116" s="9" t="s">
        <v>4266</v>
      </c>
    </row>
    <row r="117" spans="1:39" x14ac:dyDescent="0.35">
      <c r="A117" s="9"/>
      <c r="B117" s="7" t="s">
        <v>10</v>
      </c>
      <c r="C117" t="s">
        <v>2942</v>
      </c>
      <c r="D117" t="s">
        <v>2943</v>
      </c>
      <c r="E117" t="s">
        <v>2944</v>
      </c>
      <c r="F117" t="s">
        <v>2945</v>
      </c>
      <c r="G117" t="s">
        <v>2946</v>
      </c>
      <c r="H117" t="s">
        <v>2947</v>
      </c>
      <c r="I117" t="s">
        <v>2948</v>
      </c>
      <c r="K117" s="9"/>
      <c r="L117" s="7" t="s">
        <v>10</v>
      </c>
      <c r="M117" s="9" t="s">
        <v>153</v>
      </c>
      <c r="N117" s="9" t="s">
        <v>154</v>
      </c>
      <c r="O117" s="9" t="s">
        <v>155</v>
      </c>
      <c r="P117" s="9" t="s">
        <v>156</v>
      </c>
      <c r="Q117" s="9" t="s">
        <v>157</v>
      </c>
      <c r="R117" s="9" t="s">
        <v>158</v>
      </c>
      <c r="S117" s="9" t="s">
        <v>159</v>
      </c>
      <c r="T117" s="9"/>
      <c r="U117" s="9"/>
      <c r="V117" s="7" t="s">
        <v>10</v>
      </c>
      <c r="W117" s="9"/>
      <c r="X117" s="9"/>
      <c r="Y117" s="9"/>
      <c r="Z117" s="9"/>
      <c r="AA117" s="9"/>
      <c r="AB117" s="9"/>
      <c r="AC117" s="9"/>
      <c r="AD117" s="9"/>
      <c r="AE117" s="9"/>
      <c r="AF117" s="7" t="s">
        <v>10</v>
      </c>
      <c r="AG117" s="9" t="s">
        <v>4267</v>
      </c>
      <c r="AH117" s="9" t="s">
        <v>4268</v>
      </c>
      <c r="AI117" s="9" t="s">
        <v>4269</v>
      </c>
      <c r="AJ117" s="9" t="s">
        <v>4270</v>
      </c>
      <c r="AK117" s="9" t="s">
        <v>4271</v>
      </c>
      <c r="AL117" s="9" t="s">
        <v>4272</v>
      </c>
      <c r="AM117" s="9" t="s">
        <v>4273</v>
      </c>
    </row>
    <row r="118" spans="1:39" x14ac:dyDescent="0.35">
      <c r="A118" s="9"/>
      <c r="B118" s="7" t="s">
        <v>11</v>
      </c>
      <c r="C118" t="s">
        <v>2949</v>
      </c>
      <c r="D118" t="s">
        <v>2950</v>
      </c>
      <c r="E118" t="s">
        <v>2951</v>
      </c>
      <c r="F118" t="s">
        <v>2952</v>
      </c>
      <c r="G118" t="s">
        <v>2953</v>
      </c>
      <c r="H118" t="s">
        <v>2954</v>
      </c>
      <c r="I118" t="s">
        <v>2955</v>
      </c>
      <c r="K118" s="9"/>
      <c r="L118" s="7" t="s">
        <v>11</v>
      </c>
      <c r="M118" s="9" t="s">
        <v>160</v>
      </c>
      <c r="N118" s="9" t="s">
        <v>161</v>
      </c>
      <c r="O118" s="9" t="s">
        <v>162</v>
      </c>
      <c r="P118" s="9" t="s">
        <v>163</v>
      </c>
      <c r="Q118" s="9" t="s">
        <v>164</v>
      </c>
      <c r="R118" s="9" t="s">
        <v>165</v>
      </c>
      <c r="S118" s="9" t="s">
        <v>166</v>
      </c>
      <c r="T118" s="9"/>
      <c r="U118" s="9"/>
      <c r="V118" s="7" t="s">
        <v>11</v>
      </c>
      <c r="W118" s="9"/>
      <c r="X118" s="9"/>
      <c r="Y118" s="9"/>
      <c r="Z118" s="9"/>
      <c r="AA118" s="9"/>
      <c r="AB118" s="9"/>
      <c r="AC118" s="9"/>
      <c r="AD118" s="9"/>
      <c r="AE118" s="9"/>
      <c r="AF118" s="7" t="s">
        <v>11</v>
      </c>
      <c r="AG118" s="9" t="s">
        <v>4274</v>
      </c>
      <c r="AH118" s="9" t="s">
        <v>4275</v>
      </c>
      <c r="AI118" s="9" t="s">
        <v>4276</v>
      </c>
      <c r="AJ118" s="9" t="s">
        <v>4277</v>
      </c>
      <c r="AK118" s="9" t="s">
        <v>4278</v>
      </c>
      <c r="AL118" s="9" t="s">
        <v>4279</v>
      </c>
      <c r="AM118" s="9" t="s">
        <v>4280</v>
      </c>
    </row>
    <row r="119" spans="1:39" x14ac:dyDescent="0.35">
      <c r="A119" s="9"/>
      <c r="B119" s="7" t="s">
        <v>12</v>
      </c>
      <c r="C119" t="s">
        <v>2956</v>
      </c>
      <c r="D119" t="s">
        <v>2957</v>
      </c>
      <c r="E119" t="s">
        <v>2958</v>
      </c>
      <c r="F119" t="s">
        <v>2959</v>
      </c>
      <c r="G119" t="s">
        <v>2960</v>
      </c>
      <c r="H119" t="s">
        <v>2961</v>
      </c>
      <c r="I119" s="89" t="s">
        <v>2962</v>
      </c>
      <c r="K119" s="9"/>
      <c r="L119" s="7" t="s">
        <v>12</v>
      </c>
      <c r="M119" s="9" t="s">
        <v>167</v>
      </c>
      <c r="N119" s="9" t="s">
        <v>168</v>
      </c>
      <c r="O119" s="9" t="s">
        <v>169</v>
      </c>
      <c r="P119" s="16" t="s">
        <v>170</v>
      </c>
      <c r="Q119" s="9" t="s">
        <v>171</v>
      </c>
      <c r="R119" s="9" t="s">
        <v>172</v>
      </c>
      <c r="S119" s="9" t="s">
        <v>173</v>
      </c>
      <c r="T119" s="9"/>
      <c r="U119" s="9"/>
      <c r="V119" s="7" t="s">
        <v>12</v>
      </c>
      <c r="W119" s="9"/>
      <c r="X119" s="9"/>
      <c r="Y119" s="9"/>
      <c r="Z119" s="9"/>
      <c r="AA119" s="9"/>
      <c r="AB119" s="9"/>
      <c r="AC119" s="9"/>
      <c r="AD119" s="9"/>
      <c r="AE119" s="9"/>
      <c r="AF119" s="7" t="s">
        <v>12</v>
      </c>
      <c r="AG119" s="9" t="s">
        <v>4281</v>
      </c>
      <c r="AH119" s="9" t="s">
        <v>4282</v>
      </c>
      <c r="AI119" s="9" t="s">
        <v>4283</v>
      </c>
      <c r="AJ119" s="9" t="s">
        <v>4284</v>
      </c>
      <c r="AK119" s="9" t="s">
        <v>4285</v>
      </c>
      <c r="AL119" s="9" t="s">
        <v>4286</v>
      </c>
      <c r="AM119" s="17" t="s">
        <v>4287</v>
      </c>
    </row>
    <row r="120" spans="1:39" x14ac:dyDescent="0.35">
      <c r="A120" s="9"/>
    </row>
    <row r="121" spans="1:39" ht="18.5" x14ac:dyDescent="0.45">
      <c r="A121" s="8" t="s">
        <v>41</v>
      </c>
      <c r="C121" s="5">
        <v>1</v>
      </c>
      <c r="D121" s="6">
        <v>2</v>
      </c>
      <c r="E121" s="6">
        <v>3</v>
      </c>
      <c r="F121" s="6" t="s">
        <v>9</v>
      </c>
      <c r="G121" s="6" t="s">
        <v>10</v>
      </c>
      <c r="H121" s="6" t="s">
        <v>11</v>
      </c>
      <c r="I121" s="6" t="s">
        <v>12</v>
      </c>
      <c r="K121" s="8" t="s">
        <v>63</v>
      </c>
      <c r="L121" s="9"/>
      <c r="M121" s="5">
        <v>1</v>
      </c>
      <c r="N121" s="6">
        <v>2</v>
      </c>
      <c r="O121" s="6">
        <v>3</v>
      </c>
      <c r="P121" s="6" t="s">
        <v>9</v>
      </c>
      <c r="Q121" s="6" t="s">
        <v>10</v>
      </c>
      <c r="R121" s="6" t="s">
        <v>11</v>
      </c>
      <c r="S121" s="6" t="s">
        <v>12</v>
      </c>
      <c r="T121" s="9"/>
      <c r="U121" s="8" t="s">
        <v>86</v>
      </c>
      <c r="V121" s="9"/>
      <c r="W121" s="5">
        <v>1</v>
      </c>
      <c r="X121" s="6">
        <v>2</v>
      </c>
      <c r="Y121" s="6">
        <v>3</v>
      </c>
      <c r="Z121" s="6" t="s">
        <v>9</v>
      </c>
      <c r="AA121" s="6" t="s">
        <v>10</v>
      </c>
      <c r="AB121" s="6" t="s">
        <v>11</v>
      </c>
      <c r="AC121" s="6" t="s">
        <v>12</v>
      </c>
      <c r="AD121" s="9"/>
      <c r="AE121" s="8" t="s">
        <v>109</v>
      </c>
      <c r="AF121" s="9"/>
      <c r="AG121" s="5">
        <v>1</v>
      </c>
      <c r="AH121" s="6">
        <v>2</v>
      </c>
      <c r="AI121" s="6">
        <v>3</v>
      </c>
      <c r="AJ121" s="6" t="s">
        <v>9</v>
      </c>
      <c r="AK121" s="6" t="s">
        <v>10</v>
      </c>
      <c r="AL121" s="6" t="s">
        <v>11</v>
      </c>
      <c r="AM121" s="6" t="s">
        <v>12</v>
      </c>
    </row>
    <row r="122" spans="1:39" x14ac:dyDescent="0.35">
      <c r="A122" s="9"/>
      <c r="B122" s="5">
        <v>1</v>
      </c>
      <c r="C122" t="s">
        <v>3011</v>
      </c>
      <c r="D122" t="s">
        <v>3012</v>
      </c>
      <c r="E122" t="s">
        <v>3013</v>
      </c>
      <c r="F122" t="s">
        <v>3014</v>
      </c>
      <c r="G122" t="s">
        <v>3015</v>
      </c>
      <c r="H122" t="s">
        <v>3016</v>
      </c>
      <c r="I122" t="s">
        <v>3017</v>
      </c>
      <c r="K122" s="9"/>
      <c r="L122" s="5">
        <v>1</v>
      </c>
      <c r="M122" s="9" t="s">
        <v>223</v>
      </c>
      <c r="N122" s="9" t="s">
        <v>224</v>
      </c>
      <c r="O122" s="9" t="s">
        <v>225</v>
      </c>
      <c r="P122" s="9" t="s">
        <v>226</v>
      </c>
      <c r="Q122" s="9" t="s">
        <v>227</v>
      </c>
      <c r="R122" s="9" t="s">
        <v>228</v>
      </c>
      <c r="S122" s="9" t="s">
        <v>229</v>
      </c>
      <c r="T122" s="9"/>
      <c r="U122" s="9"/>
      <c r="V122" s="5">
        <v>1</v>
      </c>
      <c r="W122" s="9"/>
      <c r="X122" s="9"/>
      <c r="Y122" s="9"/>
      <c r="Z122" s="9"/>
      <c r="AA122" s="9"/>
      <c r="AB122" s="9"/>
      <c r="AC122" s="9"/>
      <c r="AD122" s="9"/>
      <c r="AE122" s="9"/>
      <c r="AF122" s="5">
        <v>1</v>
      </c>
      <c r="AG122" s="9" t="s">
        <v>4288</v>
      </c>
      <c r="AH122" s="9" t="s">
        <v>4289</v>
      </c>
      <c r="AI122" s="9" t="s">
        <v>4290</v>
      </c>
      <c r="AJ122" s="9" t="s">
        <v>4291</v>
      </c>
      <c r="AK122" s="9" t="s">
        <v>4292</v>
      </c>
      <c r="AL122" s="9" t="s">
        <v>4293</v>
      </c>
      <c r="AM122" s="9" t="s">
        <v>4294</v>
      </c>
    </row>
    <row r="123" spans="1:39" x14ac:dyDescent="0.35">
      <c r="A123" s="9"/>
      <c r="B123" s="7">
        <v>2</v>
      </c>
      <c r="C123" t="s">
        <v>3018</v>
      </c>
      <c r="D123" t="s">
        <v>3019</v>
      </c>
      <c r="E123" t="s">
        <v>3020</v>
      </c>
      <c r="F123" t="s">
        <v>3021</v>
      </c>
      <c r="G123" t="s">
        <v>3022</v>
      </c>
      <c r="H123" t="s">
        <v>3023</v>
      </c>
      <c r="I123" t="s">
        <v>3024</v>
      </c>
      <c r="K123" s="9"/>
      <c r="L123" s="7">
        <v>2</v>
      </c>
      <c r="M123" s="9" t="s">
        <v>230</v>
      </c>
      <c r="N123" s="9" t="s">
        <v>231</v>
      </c>
      <c r="O123" s="9" t="s">
        <v>232</v>
      </c>
      <c r="P123" s="9" t="s">
        <v>233</v>
      </c>
      <c r="Q123" s="9" t="s">
        <v>234</v>
      </c>
      <c r="R123" s="9" t="s">
        <v>235</v>
      </c>
      <c r="S123" s="9" t="s">
        <v>236</v>
      </c>
      <c r="T123" s="9"/>
      <c r="U123" s="9"/>
      <c r="V123" s="7">
        <v>2</v>
      </c>
      <c r="W123" s="9"/>
      <c r="X123" s="9"/>
      <c r="Y123" s="9"/>
      <c r="Z123" s="9"/>
      <c r="AA123" s="9"/>
      <c r="AB123" s="9"/>
      <c r="AC123" s="9"/>
      <c r="AD123" s="9"/>
      <c r="AE123" s="9"/>
      <c r="AF123" s="7">
        <v>2</v>
      </c>
      <c r="AG123" s="9" t="s">
        <v>4295</v>
      </c>
      <c r="AH123" s="9" t="s">
        <v>4296</v>
      </c>
      <c r="AI123" s="9" t="s">
        <v>4297</v>
      </c>
      <c r="AJ123" s="9" t="s">
        <v>4298</v>
      </c>
      <c r="AK123" s="9" t="s">
        <v>4299</v>
      </c>
      <c r="AL123" s="9" t="s">
        <v>4300</v>
      </c>
      <c r="AM123" s="9" t="s">
        <v>4301</v>
      </c>
    </row>
    <row r="124" spans="1:39" x14ac:dyDescent="0.35">
      <c r="A124" s="9"/>
      <c r="B124" s="7">
        <v>3</v>
      </c>
      <c r="C124" t="s">
        <v>3025</v>
      </c>
      <c r="D124" t="s">
        <v>3026</v>
      </c>
      <c r="E124" t="s">
        <v>3027</v>
      </c>
      <c r="F124" t="s">
        <v>3028</v>
      </c>
      <c r="G124" t="s">
        <v>3029</v>
      </c>
      <c r="H124" t="s">
        <v>3030</v>
      </c>
      <c r="I124" t="s">
        <v>3031</v>
      </c>
      <c r="K124" s="9"/>
      <c r="L124" s="7">
        <v>3</v>
      </c>
      <c r="M124" s="9" t="s">
        <v>237</v>
      </c>
      <c r="N124" s="9" t="s">
        <v>238</v>
      </c>
      <c r="O124" s="9" t="s">
        <v>239</v>
      </c>
      <c r="P124" s="9" t="s">
        <v>240</v>
      </c>
      <c r="Q124" s="9" t="s">
        <v>241</v>
      </c>
      <c r="R124" s="9" t="s">
        <v>242</v>
      </c>
      <c r="S124" s="9" t="s">
        <v>243</v>
      </c>
      <c r="T124" s="9"/>
      <c r="U124" s="9"/>
      <c r="V124" s="7">
        <v>3</v>
      </c>
      <c r="W124" s="9"/>
      <c r="X124" s="9"/>
      <c r="Y124" s="9"/>
      <c r="Z124" s="9"/>
      <c r="AA124" s="9"/>
      <c r="AB124" s="9"/>
      <c r="AC124" s="9"/>
      <c r="AD124" s="9"/>
      <c r="AE124" s="9"/>
      <c r="AF124" s="7">
        <v>3</v>
      </c>
      <c r="AG124" s="9" t="s">
        <v>4302</v>
      </c>
      <c r="AH124" s="9" t="s">
        <v>4303</v>
      </c>
      <c r="AI124" s="9" t="s">
        <v>4304</v>
      </c>
      <c r="AJ124" s="9" t="s">
        <v>4305</v>
      </c>
      <c r="AK124" s="9" t="s">
        <v>4306</v>
      </c>
      <c r="AL124" s="9" t="s">
        <v>4307</v>
      </c>
      <c r="AM124" s="9" t="s">
        <v>4308</v>
      </c>
    </row>
    <row r="125" spans="1:39" x14ac:dyDescent="0.35">
      <c r="A125" s="9"/>
      <c r="B125" s="7" t="s">
        <v>9</v>
      </c>
      <c r="C125" t="s">
        <v>3032</v>
      </c>
      <c r="D125" t="s">
        <v>3033</v>
      </c>
      <c r="E125" t="s">
        <v>3034</v>
      </c>
      <c r="F125" t="s">
        <v>3035</v>
      </c>
      <c r="G125" t="s">
        <v>3036</v>
      </c>
      <c r="H125" t="s">
        <v>3037</v>
      </c>
      <c r="I125" t="s">
        <v>3038</v>
      </c>
      <c r="K125" s="9"/>
      <c r="L125" s="7" t="s">
        <v>9</v>
      </c>
      <c r="M125" s="9" t="s">
        <v>244</v>
      </c>
      <c r="N125" s="9" t="s">
        <v>245</v>
      </c>
      <c r="O125" s="9" t="s">
        <v>246</v>
      </c>
      <c r="P125" s="9" t="s">
        <v>247</v>
      </c>
      <c r="Q125" s="9" t="s">
        <v>248</v>
      </c>
      <c r="R125" s="9" t="s">
        <v>249</v>
      </c>
      <c r="S125" s="9" t="s">
        <v>250</v>
      </c>
      <c r="T125" s="9"/>
      <c r="U125" s="9"/>
      <c r="V125" s="7" t="s">
        <v>9</v>
      </c>
      <c r="W125" s="9"/>
      <c r="X125" s="9"/>
      <c r="Y125" s="9"/>
      <c r="Z125" s="9"/>
      <c r="AA125" s="9"/>
      <c r="AB125" s="9"/>
      <c r="AC125" s="9"/>
      <c r="AD125" s="9"/>
      <c r="AE125" s="9"/>
      <c r="AF125" s="7" t="s">
        <v>9</v>
      </c>
      <c r="AG125" s="9" t="s">
        <v>4309</v>
      </c>
      <c r="AH125" s="9" t="s">
        <v>4310</v>
      </c>
      <c r="AI125" s="9" t="s">
        <v>4311</v>
      </c>
      <c r="AJ125" s="9" t="s">
        <v>4312</v>
      </c>
      <c r="AK125" s="9" t="s">
        <v>4313</v>
      </c>
      <c r="AL125" s="9" t="s">
        <v>4314</v>
      </c>
      <c r="AM125" s="9" t="s">
        <v>4315</v>
      </c>
    </row>
    <row r="126" spans="1:39" x14ac:dyDescent="0.35">
      <c r="A126" s="9"/>
      <c r="B126" s="7" t="s">
        <v>10</v>
      </c>
      <c r="C126" t="s">
        <v>3039</v>
      </c>
      <c r="D126" t="s">
        <v>3040</v>
      </c>
      <c r="E126" t="s">
        <v>3041</v>
      </c>
      <c r="F126" t="s">
        <v>3042</v>
      </c>
      <c r="G126" t="s">
        <v>3043</v>
      </c>
      <c r="H126" t="s">
        <v>3044</v>
      </c>
      <c r="I126" t="s">
        <v>3045</v>
      </c>
      <c r="K126" s="9"/>
      <c r="L126" s="7" t="s">
        <v>10</v>
      </c>
      <c r="M126" s="9" t="s">
        <v>251</v>
      </c>
      <c r="N126" s="9" t="s">
        <v>252</v>
      </c>
      <c r="O126" s="9" t="s">
        <v>253</v>
      </c>
      <c r="P126" s="9" t="s">
        <v>254</v>
      </c>
      <c r="Q126" s="9" t="s">
        <v>255</v>
      </c>
      <c r="R126" s="9" t="s">
        <v>256</v>
      </c>
      <c r="S126" s="9" t="s">
        <v>257</v>
      </c>
      <c r="T126" s="9"/>
      <c r="U126" s="9"/>
      <c r="V126" s="7" t="s">
        <v>10</v>
      </c>
      <c r="W126" s="9"/>
      <c r="X126" s="9"/>
      <c r="Y126" s="9"/>
      <c r="Z126" s="9"/>
      <c r="AA126" s="9"/>
      <c r="AB126" s="9"/>
      <c r="AC126" s="9"/>
      <c r="AD126" s="9"/>
      <c r="AE126" s="9"/>
      <c r="AF126" s="7" t="s">
        <v>10</v>
      </c>
      <c r="AG126" s="9" t="s">
        <v>4316</v>
      </c>
      <c r="AH126" s="9" t="s">
        <v>4317</v>
      </c>
      <c r="AI126" s="9" t="s">
        <v>4318</v>
      </c>
      <c r="AJ126" s="9" t="s">
        <v>4319</v>
      </c>
      <c r="AK126" s="9" t="s">
        <v>4320</v>
      </c>
      <c r="AL126" s="9" t="s">
        <v>4321</v>
      </c>
      <c r="AM126" s="9" t="s">
        <v>4322</v>
      </c>
    </row>
    <row r="127" spans="1:39" x14ac:dyDescent="0.35">
      <c r="A127" s="9"/>
      <c r="B127" s="7" t="s">
        <v>11</v>
      </c>
      <c r="C127" t="s">
        <v>3046</v>
      </c>
      <c r="D127" t="s">
        <v>3047</v>
      </c>
      <c r="E127" t="s">
        <v>3048</v>
      </c>
      <c r="F127" t="s">
        <v>3049</v>
      </c>
      <c r="G127" t="s">
        <v>3050</v>
      </c>
      <c r="H127" t="s">
        <v>3051</v>
      </c>
      <c r="I127" t="s">
        <v>3052</v>
      </c>
      <c r="K127" s="9"/>
      <c r="L127" s="7" t="s">
        <v>11</v>
      </c>
      <c r="M127" s="9" t="s">
        <v>258</v>
      </c>
      <c r="N127" s="9" t="s">
        <v>259</v>
      </c>
      <c r="O127" s="9" t="s">
        <v>260</v>
      </c>
      <c r="P127" s="9" t="s">
        <v>261</v>
      </c>
      <c r="Q127" s="9" t="s">
        <v>262</v>
      </c>
      <c r="R127" s="9" t="s">
        <v>263</v>
      </c>
      <c r="S127" s="9" t="s">
        <v>264</v>
      </c>
      <c r="T127" s="9"/>
      <c r="U127" s="9"/>
      <c r="V127" s="7" t="s">
        <v>11</v>
      </c>
      <c r="W127" s="9"/>
      <c r="X127" s="9"/>
      <c r="Y127" s="9"/>
      <c r="Z127" s="9"/>
      <c r="AA127" s="9"/>
      <c r="AB127" s="9"/>
      <c r="AC127" s="9"/>
      <c r="AD127" s="9"/>
      <c r="AE127" s="9"/>
      <c r="AF127" s="7" t="s">
        <v>11</v>
      </c>
      <c r="AG127" s="9" t="s">
        <v>4323</v>
      </c>
      <c r="AH127" s="9" t="s">
        <v>4324</v>
      </c>
      <c r="AI127" s="9" t="s">
        <v>4325</v>
      </c>
      <c r="AJ127" s="9" t="s">
        <v>4326</v>
      </c>
      <c r="AK127" s="9" t="s">
        <v>4327</v>
      </c>
      <c r="AL127" s="9" t="s">
        <v>4328</v>
      </c>
      <c r="AM127" s="9" t="s">
        <v>4329</v>
      </c>
    </row>
    <row r="128" spans="1:39" x14ac:dyDescent="0.35">
      <c r="A128" s="9"/>
      <c r="B128" s="7" t="s">
        <v>12</v>
      </c>
      <c r="C128" t="s">
        <v>3053</v>
      </c>
      <c r="D128" t="s">
        <v>3054</v>
      </c>
      <c r="E128" t="s">
        <v>3055</v>
      </c>
      <c r="F128" t="s">
        <v>3056</v>
      </c>
      <c r="G128" t="s">
        <v>3057</v>
      </c>
      <c r="H128" t="s">
        <v>3058</v>
      </c>
      <c r="I128" s="89" t="s">
        <v>3059</v>
      </c>
      <c r="K128" s="9"/>
      <c r="L128" s="7" t="s">
        <v>12</v>
      </c>
      <c r="M128" s="9" t="s">
        <v>265</v>
      </c>
      <c r="N128" s="9" t="s">
        <v>266</v>
      </c>
      <c r="O128" s="9" t="s">
        <v>267</v>
      </c>
      <c r="P128" s="16" t="s">
        <v>268</v>
      </c>
      <c r="Q128" s="9" t="s">
        <v>269</v>
      </c>
      <c r="R128" s="9" t="s">
        <v>270</v>
      </c>
      <c r="S128" s="9" t="s">
        <v>271</v>
      </c>
      <c r="T128" s="9"/>
      <c r="U128" s="9"/>
      <c r="V128" s="7" t="s">
        <v>12</v>
      </c>
      <c r="W128" s="9"/>
      <c r="X128" s="9"/>
      <c r="Y128" s="9"/>
      <c r="Z128" s="9"/>
      <c r="AA128" s="9"/>
      <c r="AB128" s="9"/>
      <c r="AC128" s="9"/>
      <c r="AD128" s="9"/>
      <c r="AE128" s="9"/>
      <c r="AF128" s="7" t="s">
        <v>12</v>
      </c>
      <c r="AG128" s="17" t="s">
        <v>4330</v>
      </c>
      <c r="AH128" s="9" t="s">
        <v>4331</v>
      </c>
      <c r="AI128" s="9" t="s">
        <v>4332</v>
      </c>
      <c r="AJ128" s="9" t="s">
        <v>4333</v>
      </c>
      <c r="AK128" s="9" t="s">
        <v>4334</v>
      </c>
      <c r="AL128" s="9" t="s">
        <v>4335</v>
      </c>
      <c r="AM128" s="9" t="s">
        <v>4336</v>
      </c>
    </row>
    <row r="129" spans="1:39" ht="18.5" x14ac:dyDescent="0.45">
      <c r="A129" s="8"/>
    </row>
    <row r="130" spans="1:39" ht="18.5" x14ac:dyDescent="0.45">
      <c r="A130" s="8" t="s">
        <v>42</v>
      </c>
      <c r="C130" s="5">
        <v>1</v>
      </c>
      <c r="D130" s="6">
        <v>2</v>
      </c>
      <c r="E130" s="6">
        <v>3</v>
      </c>
      <c r="F130" s="6" t="s">
        <v>9</v>
      </c>
      <c r="G130" s="6" t="s">
        <v>10</v>
      </c>
      <c r="H130" s="6" t="s">
        <v>11</v>
      </c>
      <c r="I130" s="6" t="s">
        <v>12</v>
      </c>
      <c r="K130" s="10" t="s">
        <v>64</v>
      </c>
      <c r="L130" s="9"/>
      <c r="M130" s="5">
        <v>1</v>
      </c>
      <c r="N130" s="6">
        <v>2</v>
      </c>
      <c r="O130" s="6">
        <v>3</v>
      </c>
      <c r="P130" s="6" t="s">
        <v>9</v>
      </c>
      <c r="Q130" s="6" t="s">
        <v>10</v>
      </c>
      <c r="R130" s="6" t="s">
        <v>11</v>
      </c>
      <c r="S130" s="6" t="s">
        <v>12</v>
      </c>
      <c r="T130" s="9"/>
      <c r="U130" s="8" t="s">
        <v>87</v>
      </c>
      <c r="V130" s="9"/>
      <c r="W130" s="5">
        <v>1</v>
      </c>
      <c r="X130" s="6">
        <v>2</v>
      </c>
      <c r="Y130" s="6">
        <v>3</v>
      </c>
      <c r="Z130" s="6" t="s">
        <v>9</v>
      </c>
      <c r="AA130" s="6" t="s">
        <v>10</v>
      </c>
      <c r="AB130" s="6" t="s">
        <v>11</v>
      </c>
      <c r="AC130" s="6" t="s">
        <v>12</v>
      </c>
      <c r="AD130" s="9"/>
      <c r="AE130" s="8" t="s">
        <v>110</v>
      </c>
      <c r="AF130" s="9"/>
      <c r="AG130" s="5">
        <v>1</v>
      </c>
      <c r="AH130" s="6">
        <v>2</v>
      </c>
      <c r="AI130" s="6">
        <v>3</v>
      </c>
      <c r="AJ130" s="6" t="s">
        <v>9</v>
      </c>
      <c r="AK130" s="6" t="s">
        <v>10</v>
      </c>
      <c r="AL130" s="6" t="s">
        <v>11</v>
      </c>
      <c r="AM130" s="6" t="s">
        <v>12</v>
      </c>
    </row>
    <row r="131" spans="1:39" x14ac:dyDescent="0.35">
      <c r="A131" s="9"/>
      <c r="B131" s="5">
        <v>1</v>
      </c>
      <c r="C131" t="s">
        <v>3479</v>
      </c>
      <c r="D131" t="s">
        <v>3480</v>
      </c>
      <c r="E131" t="s">
        <v>3481</v>
      </c>
      <c r="F131" t="s">
        <v>3482</v>
      </c>
      <c r="G131" t="s">
        <v>3483</v>
      </c>
      <c r="H131" t="s">
        <v>3484</v>
      </c>
      <c r="I131" t="s">
        <v>3485</v>
      </c>
      <c r="K131" s="9"/>
      <c r="L131" s="5">
        <v>1</v>
      </c>
      <c r="M131" s="9" t="s">
        <v>320</v>
      </c>
      <c r="N131" s="9" t="s">
        <v>321</v>
      </c>
      <c r="O131" s="9" t="s">
        <v>322</v>
      </c>
      <c r="P131" s="9" t="s">
        <v>323</v>
      </c>
      <c r="Q131" s="9" t="s">
        <v>324</v>
      </c>
      <c r="R131" s="9" t="s">
        <v>325</v>
      </c>
      <c r="S131" s="9" t="s">
        <v>326</v>
      </c>
      <c r="T131" s="9"/>
      <c r="U131" s="9"/>
      <c r="V131" s="5">
        <v>1</v>
      </c>
      <c r="W131" s="9"/>
      <c r="X131" s="9"/>
      <c r="Y131" s="9"/>
      <c r="Z131" s="9"/>
      <c r="AA131" s="9"/>
      <c r="AB131" s="9"/>
      <c r="AC131" s="9"/>
      <c r="AD131" s="9"/>
      <c r="AE131" s="9"/>
      <c r="AF131" s="5">
        <v>1</v>
      </c>
      <c r="AG131" s="9" t="s">
        <v>4337</v>
      </c>
      <c r="AH131" s="9" t="s">
        <v>4338</v>
      </c>
      <c r="AI131" s="9" t="s">
        <v>4339</v>
      </c>
      <c r="AJ131" s="9" t="s">
        <v>4340</v>
      </c>
      <c r="AK131" s="9" t="s">
        <v>4341</v>
      </c>
      <c r="AL131" s="9" t="s">
        <v>4342</v>
      </c>
      <c r="AM131" s="9" t="s">
        <v>4343</v>
      </c>
    </row>
    <row r="132" spans="1:39" x14ac:dyDescent="0.35">
      <c r="A132" s="9"/>
      <c r="B132" s="7">
        <v>2</v>
      </c>
      <c r="C132" t="s">
        <v>3486</v>
      </c>
      <c r="D132" t="s">
        <v>3487</v>
      </c>
      <c r="E132" t="s">
        <v>3488</v>
      </c>
      <c r="F132" t="s">
        <v>3489</v>
      </c>
      <c r="G132" t="s">
        <v>3490</v>
      </c>
      <c r="H132" t="s">
        <v>3491</v>
      </c>
      <c r="I132" t="s">
        <v>3492</v>
      </c>
      <c r="K132" s="9"/>
      <c r="L132" s="7">
        <v>2</v>
      </c>
      <c r="M132" s="9" t="s">
        <v>327</v>
      </c>
      <c r="N132" s="9" t="s">
        <v>328</v>
      </c>
      <c r="O132" s="9" t="s">
        <v>329</v>
      </c>
      <c r="P132" s="9" t="s">
        <v>330</v>
      </c>
      <c r="Q132" s="9" t="s">
        <v>331</v>
      </c>
      <c r="R132" s="9" t="s">
        <v>332</v>
      </c>
      <c r="S132" s="9" t="s">
        <v>333</v>
      </c>
      <c r="T132" s="9"/>
      <c r="U132" s="9"/>
      <c r="V132" s="7">
        <v>2</v>
      </c>
      <c r="W132" s="9"/>
      <c r="X132" s="9"/>
      <c r="Y132" s="9"/>
      <c r="Z132" s="9"/>
      <c r="AA132" s="9"/>
      <c r="AB132" s="9"/>
      <c r="AC132" s="9"/>
      <c r="AD132" s="9"/>
      <c r="AE132" s="9"/>
      <c r="AF132" s="7">
        <v>2</v>
      </c>
      <c r="AG132" s="9" t="s">
        <v>4344</v>
      </c>
      <c r="AH132" s="9" t="s">
        <v>4345</v>
      </c>
      <c r="AI132" s="9" t="s">
        <v>4346</v>
      </c>
      <c r="AJ132" s="9" t="s">
        <v>4347</v>
      </c>
      <c r="AK132" s="9" t="s">
        <v>4348</v>
      </c>
      <c r="AL132" s="9" t="s">
        <v>4349</v>
      </c>
      <c r="AM132" s="9" t="s">
        <v>4350</v>
      </c>
    </row>
    <row r="133" spans="1:39" x14ac:dyDescent="0.35">
      <c r="A133" s="9"/>
      <c r="B133" s="7">
        <v>3</v>
      </c>
      <c r="C133" t="s">
        <v>3493</v>
      </c>
      <c r="D133" t="s">
        <v>3494</v>
      </c>
      <c r="E133" t="s">
        <v>3495</v>
      </c>
      <c r="F133" t="s">
        <v>3496</v>
      </c>
      <c r="G133" t="s">
        <v>3497</v>
      </c>
      <c r="H133" t="s">
        <v>3498</v>
      </c>
      <c r="I133" t="s">
        <v>3499</v>
      </c>
      <c r="K133" s="9"/>
      <c r="L133" s="7">
        <v>3</v>
      </c>
      <c r="M133" s="9" t="s">
        <v>334</v>
      </c>
      <c r="N133" s="9" t="s">
        <v>335</v>
      </c>
      <c r="O133" s="9" t="s">
        <v>336</v>
      </c>
      <c r="P133" s="9" t="s">
        <v>337</v>
      </c>
      <c r="Q133" s="9" t="s">
        <v>338</v>
      </c>
      <c r="R133" s="9" t="s">
        <v>339</v>
      </c>
      <c r="S133" s="9" t="s">
        <v>340</v>
      </c>
      <c r="T133" s="9"/>
      <c r="U133" s="9"/>
      <c r="V133" s="7">
        <v>3</v>
      </c>
      <c r="W133" s="9"/>
      <c r="X133" s="9"/>
      <c r="Y133" s="9"/>
      <c r="Z133" s="9"/>
      <c r="AA133" s="9"/>
      <c r="AB133" s="9"/>
      <c r="AC133" s="9"/>
      <c r="AD133" s="9"/>
      <c r="AE133" s="9"/>
      <c r="AF133" s="7">
        <v>3</v>
      </c>
      <c r="AG133" s="9" t="s">
        <v>4351</v>
      </c>
      <c r="AH133" s="9" t="s">
        <v>4352</v>
      </c>
      <c r="AI133" s="9" t="s">
        <v>4353</v>
      </c>
      <c r="AJ133" s="9" t="s">
        <v>4354</v>
      </c>
      <c r="AK133" s="9" t="s">
        <v>4355</v>
      </c>
      <c r="AL133" s="9" t="s">
        <v>4356</v>
      </c>
      <c r="AM133" s="9" t="s">
        <v>4357</v>
      </c>
    </row>
    <row r="134" spans="1:39" x14ac:dyDescent="0.35">
      <c r="A134" s="9"/>
      <c r="B134" s="7" t="s">
        <v>9</v>
      </c>
      <c r="C134" t="s">
        <v>3500</v>
      </c>
      <c r="D134" t="s">
        <v>3501</v>
      </c>
      <c r="E134" t="s">
        <v>3502</v>
      </c>
      <c r="F134" t="s">
        <v>3503</v>
      </c>
      <c r="G134" t="s">
        <v>3504</v>
      </c>
      <c r="H134" t="s">
        <v>3505</v>
      </c>
      <c r="I134" t="s">
        <v>3506</v>
      </c>
      <c r="K134" s="9"/>
      <c r="L134" s="7" t="s">
        <v>9</v>
      </c>
      <c r="M134" s="9" t="s">
        <v>341</v>
      </c>
      <c r="N134" s="9" t="s">
        <v>342</v>
      </c>
      <c r="O134" s="9" t="s">
        <v>343</v>
      </c>
      <c r="P134" s="9" t="s">
        <v>344</v>
      </c>
      <c r="Q134" s="9" t="s">
        <v>345</v>
      </c>
      <c r="R134" s="9" t="s">
        <v>346</v>
      </c>
      <c r="S134" s="9" t="s">
        <v>347</v>
      </c>
      <c r="T134" s="9"/>
      <c r="U134" s="9"/>
      <c r="V134" s="7" t="s">
        <v>9</v>
      </c>
      <c r="W134" s="9"/>
      <c r="X134" s="9"/>
      <c r="Y134" s="9"/>
      <c r="Z134" s="9"/>
      <c r="AA134" s="9"/>
      <c r="AB134" s="9"/>
      <c r="AC134" s="9"/>
      <c r="AD134" s="9"/>
      <c r="AE134" s="9"/>
      <c r="AF134" s="7" t="s">
        <v>9</v>
      </c>
      <c r="AG134" s="9" t="s">
        <v>4358</v>
      </c>
      <c r="AH134" s="9" t="s">
        <v>4359</v>
      </c>
      <c r="AI134" s="9" t="s">
        <v>4360</v>
      </c>
      <c r="AJ134" s="9" t="s">
        <v>4361</v>
      </c>
      <c r="AK134" s="9" t="s">
        <v>4362</v>
      </c>
      <c r="AL134" s="9" t="s">
        <v>4363</v>
      </c>
      <c r="AM134" s="9" t="s">
        <v>4364</v>
      </c>
    </row>
    <row r="135" spans="1:39" x14ac:dyDescent="0.35">
      <c r="A135" s="9"/>
      <c r="B135" s="7" t="s">
        <v>10</v>
      </c>
      <c r="C135" t="s">
        <v>3507</v>
      </c>
      <c r="D135" t="s">
        <v>3508</v>
      </c>
      <c r="E135" t="s">
        <v>3509</v>
      </c>
      <c r="F135" t="s">
        <v>3510</v>
      </c>
      <c r="G135" t="s">
        <v>3511</v>
      </c>
      <c r="H135" t="s">
        <v>3512</v>
      </c>
      <c r="I135" t="s">
        <v>3513</v>
      </c>
      <c r="K135" s="9"/>
      <c r="L135" s="7" t="s">
        <v>10</v>
      </c>
      <c r="M135" s="9" t="s">
        <v>348</v>
      </c>
      <c r="N135" s="9" t="s">
        <v>349</v>
      </c>
      <c r="O135" s="9" t="s">
        <v>350</v>
      </c>
      <c r="P135" s="9" t="s">
        <v>351</v>
      </c>
      <c r="Q135" s="9" t="s">
        <v>352</v>
      </c>
      <c r="R135" s="9" t="s">
        <v>353</v>
      </c>
      <c r="S135" s="9" t="s">
        <v>354</v>
      </c>
      <c r="T135" s="9"/>
      <c r="U135" s="9"/>
      <c r="V135" s="7" t="s">
        <v>10</v>
      </c>
      <c r="W135" s="9"/>
      <c r="X135" s="9"/>
      <c r="Y135" s="9"/>
      <c r="Z135" s="9"/>
      <c r="AA135" s="9"/>
      <c r="AB135" s="9"/>
      <c r="AC135" s="9"/>
      <c r="AD135" s="9"/>
      <c r="AE135" s="9"/>
      <c r="AF135" s="7" t="s">
        <v>10</v>
      </c>
      <c r="AG135" s="9" t="s">
        <v>4365</v>
      </c>
      <c r="AH135" s="9" t="s">
        <v>4366</v>
      </c>
      <c r="AI135" s="9" t="s">
        <v>4367</v>
      </c>
      <c r="AJ135" s="9" t="s">
        <v>4368</v>
      </c>
      <c r="AK135" s="9" t="s">
        <v>4369</v>
      </c>
      <c r="AL135" s="9" t="s">
        <v>4370</v>
      </c>
      <c r="AM135" s="9" t="s">
        <v>4371</v>
      </c>
    </row>
    <row r="136" spans="1:39" x14ac:dyDescent="0.35">
      <c r="A136" s="9"/>
      <c r="B136" s="7" t="s">
        <v>11</v>
      </c>
      <c r="C136" t="s">
        <v>3514</v>
      </c>
      <c r="D136" t="s">
        <v>3515</v>
      </c>
      <c r="E136" t="s">
        <v>3516</v>
      </c>
      <c r="F136" t="s">
        <v>3517</v>
      </c>
      <c r="G136" t="s">
        <v>3518</v>
      </c>
      <c r="H136" t="s">
        <v>3519</v>
      </c>
      <c r="I136" t="s">
        <v>3520</v>
      </c>
      <c r="K136" s="9"/>
      <c r="L136" s="7" t="s">
        <v>11</v>
      </c>
      <c r="M136" s="9" t="s">
        <v>355</v>
      </c>
      <c r="N136" s="9" t="s">
        <v>356</v>
      </c>
      <c r="O136" s="9" t="s">
        <v>357</v>
      </c>
      <c r="P136" s="9" t="s">
        <v>358</v>
      </c>
      <c r="Q136" s="9" t="s">
        <v>359</v>
      </c>
      <c r="R136" s="9" t="s">
        <v>360</v>
      </c>
      <c r="S136" s="9" t="s">
        <v>361</v>
      </c>
      <c r="T136" s="9"/>
      <c r="U136" s="9"/>
      <c r="V136" s="7" t="s">
        <v>11</v>
      </c>
      <c r="W136" s="9"/>
      <c r="X136" s="9"/>
      <c r="Y136" s="9"/>
      <c r="Z136" s="9"/>
      <c r="AA136" s="9"/>
      <c r="AB136" s="9"/>
      <c r="AC136" s="9"/>
      <c r="AD136" s="9"/>
      <c r="AE136" s="9"/>
      <c r="AF136" s="7" t="s">
        <v>11</v>
      </c>
      <c r="AG136" s="9" t="s">
        <v>4372</v>
      </c>
      <c r="AH136" s="9" t="s">
        <v>4373</v>
      </c>
      <c r="AI136" s="9" t="s">
        <v>4374</v>
      </c>
      <c r="AJ136" s="9" t="s">
        <v>4375</v>
      </c>
      <c r="AK136" s="9" t="s">
        <v>4376</v>
      </c>
      <c r="AL136" s="9" t="s">
        <v>4377</v>
      </c>
      <c r="AM136" s="9" t="s">
        <v>4378</v>
      </c>
    </row>
    <row r="137" spans="1:39" x14ac:dyDescent="0.35">
      <c r="A137" s="9"/>
      <c r="B137" s="7" t="s">
        <v>12</v>
      </c>
      <c r="C137" t="s">
        <v>3521</v>
      </c>
      <c r="D137" t="s">
        <v>3522</v>
      </c>
      <c r="E137" t="s">
        <v>3523</v>
      </c>
      <c r="F137" t="s">
        <v>3524</v>
      </c>
      <c r="G137" t="s">
        <v>3525</v>
      </c>
      <c r="H137" t="s">
        <v>3526</v>
      </c>
      <c r="I137" s="89" t="s">
        <v>3527</v>
      </c>
      <c r="K137" s="9"/>
      <c r="L137" s="7" t="s">
        <v>12</v>
      </c>
      <c r="M137" s="9" t="s">
        <v>362</v>
      </c>
      <c r="N137" s="9" t="s">
        <v>363</v>
      </c>
      <c r="O137" s="9" t="s">
        <v>364</v>
      </c>
      <c r="P137" s="16" t="s">
        <v>365</v>
      </c>
      <c r="Q137" s="9" t="s">
        <v>366</v>
      </c>
      <c r="R137" s="9" t="s">
        <v>367</v>
      </c>
      <c r="S137" s="9" t="s">
        <v>368</v>
      </c>
      <c r="T137" s="9"/>
      <c r="U137" s="9"/>
      <c r="V137" s="7" t="s">
        <v>12</v>
      </c>
      <c r="W137" s="9"/>
      <c r="X137" s="9"/>
      <c r="Y137" s="9"/>
      <c r="Z137" s="9"/>
      <c r="AA137" s="9"/>
      <c r="AB137" s="9"/>
      <c r="AC137" s="9"/>
      <c r="AD137" s="9"/>
      <c r="AE137" s="9"/>
      <c r="AF137" s="7" t="s">
        <v>12</v>
      </c>
      <c r="AG137" s="17" t="s">
        <v>4379</v>
      </c>
      <c r="AH137" s="9" t="s">
        <v>4380</v>
      </c>
      <c r="AI137" s="9" t="s">
        <v>4381</v>
      </c>
      <c r="AJ137" s="9" t="s">
        <v>4382</v>
      </c>
      <c r="AK137" s="9" t="s">
        <v>4383</v>
      </c>
      <c r="AL137" s="9" t="s">
        <v>4384</v>
      </c>
      <c r="AM137" s="9" t="s">
        <v>4385</v>
      </c>
    </row>
    <row r="138" spans="1:39" x14ac:dyDescent="0.35">
      <c r="A138" s="9"/>
    </row>
    <row r="139" spans="1:39" ht="18.5" x14ac:dyDescent="0.45">
      <c r="A139" s="8" t="s">
        <v>43</v>
      </c>
      <c r="C139" s="5">
        <v>1</v>
      </c>
      <c r="D139" s="6">
        <v>2</v>
      </c>
      <c r="E139" s="6">
        <v>3</v>
      </c>
      <c r="F139" s="6" t="s">
        <v>9</v>
      </c>
      <c r="G139" s="6" t="s">
        <v>10</v>
      </c>
      <c r="H139" s="6" t="s">
        <v>11</v>
      </c>
      <c r="I139" s="6" t="s">
        <v>12</v>
      </c>
      <c r="K139" s="14" t="s">
        <v>65</v>
      </c>
      <c r="L139" s="9"/>
      <c r="M139" s="5">
        <v>1</v>
      </c>
      <c r="N139" s="6">
        <v>2</v>
      </c>
      <c r="O139" s="6">
        <v>3</v>
      </c>
      <c r="P139" s="6" t="s">
        <v>9</v>
      </c>
      <c r="Q139" s="6" t="s">
        <v>10</v>
      </c>
      <c r="R139" s="6" t="s">
        <v>11</v>
      </c>
      <c r="S139" s="6" t="s">
        <v>12</v>
      </c>
      <c r="T139" s="9"/>
      <c r="U139" s="8" t="s">
        <v>88</v>
      </c>
      <c r="V139" s="9"/>
      <c r="W139" s="5">
        <v>1</v>
      </c>
      <c r="X139" s="6">
        <v>2</v>
      </c>
      <c r="Y139" s="6">
        <v>3</v>
      </c>
      <c r="Z139" s="6" t="s">
        <v>9</v>
      </c>
      <c r="AA139" s="6" t="s">
        <v>10</v>
      </c>
      <c r="AB139" s="6" t="s">
        <v>11</v>
      </c>
      <c r="AC139" s="6" t="s">
        <v>12</v>
      </c>
      <c r="AD139" s="9"/>
      <c r="AE139" s="8" t="s">
        <v>111</v>
      </c>
      <c r="AF139" s="9"/>
      <c r="AG139" s="5">
        <v>1</v>
      </c>
      <c r="AH139" s="6">
        <v>2</v>
      </c>
      <c r="AI139" s="6">
        <v>3</v>
      </c>
      <c r="AJ139" s="6" t="s">
        <v>9</v>
      </c>
      <c r="AK139" s="6" t="s">
        <v>10</v>
      </c>
      <c r="AL139" s="6" t="s">
        <v>11</v>
      </c>
      <c r="AM139" s="6" t="s">
        <v>12</v>
      </c>
    </row>
    <row r="140" spans="1:39" x14ac:dyDescent="0.35">
      <c r="A140" s="9"/>
      <c r="B140" s="5">
        <v>1</v>
      </c>
      <c r="C140" t="s">
        <v>3198</v>
      </c>
      <c r="D140" t="s">
        <v>3199</v>
      </c>
      <c r="E140" t="s">
        <v>3200</v>
      </c>
      <c r="F140" t="s">
        <v>3201</v>
      </c>
      <c r="G140" t="s">
        <v>3202</v>
      </c>
      <c r="H140" t="s">
        <v>3203</v>
      </c>
      <c r="I140" t="s">
        <v>3204</v>
      </c>
      <c r="K140" s="9"/>
      <c r="L140" s="5">
        <v>1</v>
      </c>
      <c r="M140" s="9" t="s">
        <v>1743</v>
      </c>
      <c r="N140" s="9" t="s">
        <v>1744</v>
      </c>
      <c r="O140" s="9" t="s">
        <v>1745</v>
      </c>
      <c r="P140" s="9" t="s">
        <v>1746</v>
      </c>
      <c r="Q140" s="9" t="s">
        <v>1747</v>
      </c>
      <c r="R140" s="9" t="s">
        <v>1748</v>
      </c>
      <c r="S140" s="9" t="s">
        <v>1749</v>
      </c>
      <c r="T140" s="9"/>
      <c r="U140" s="9"/>
      <c r="V140" s="5">
        <v>1</v>
      </c>
      <c r="W140" s="9"/>
      <c r="X140" s="9"/>
      <c r="Y140" s="9"/>
      <c r="Z140" s="9"/>
      <c r="AA140" s="9"/>
      <c r="AB140" s="9"/>
      <c r="AC140" s="9"/>
      <c r="AD140" s="9"/>
      <c r="AE140" s="9"/>
      <c r="AF140" s="5">
        <v>1</v>
      </c>
      <c r="AG140" s="9" t="s">
        <v>3945</v>
      </c>
      <c r="AH140" s="9" t="s">
        <v>3946</v>
      </c>
      <c r="AI140" s="9" t="s">
        <v>3947</v>
      </c>
      <c r="AJ140" s="9" t="s">
        <v>3948</v>
      </c>
      <c r="AK140" s="9" t="s">
        <v>3949</v>
      </c>
      <c r="AL140" s="9" t="s">
        <v>3950</v>
      </c>
      <c r="AM140" s="9" t="s">
        <v>3951</v>
      </c>
    </row>
    <row r="141" spans="1:39" x14ac:dyDescent="0.35">
      <c r="A141" s="9"/>
      <c r="B141" s="7">
        <v>2</v>
      </c>
      <c r="C141" t="s">
        <v>3205</v>
      </c>
      <c r="D141" t="s">
        <v>3206</v>
      </c>
      <c r="E141" t="s">
        <v>3207</v>
      </c>
      <c r="F141" t="s">
        <v>3208</v>
      </c>
      <c r="G141" t="s">
        <v>3209</v>
      </c>
      <c r="H141" t="s">
        <v>3210</v>
      </c>
      <c r="I141" t="s">
        <v>3211</v>
      </c>
      <c r="K141" s="9"/>
      <c r="L141" s="7">
        <v>2</v>
      </c>
      <c r="M141" s="9" t="s">
        <v>1750</v>
      </c>
      <c r="N141" s="9" t="s">
        <v>1751</v>
      </c>
      <c r="O141" s="9" t="s">
        <v>1752</v>
      </c>
      <c r="P141" s="9" t="s">
        <v>1753</v>
      </c>
      <c r="Q141" s="9" t="s">
        <v>1754</v>
      </c>
      <c r="R141" s="9" t="s">
        <v>1755</v>
      </c>
      <c r="S141" s="9" t="s">
        <v>1756</v>
      </c>
      <c r="T141" s="9"/>
      <c r="U141" s="9"/>
      <c r="V141" s="7">
        <v>2</v>
      </c>
      <c r="W141" s="9"/>
      <c r="X141" s="9"/>
      <c r="Y141" s="9"/>
      <c r="Z141" s="9"/>
      <c r="AA141" s="9"/>
      <c r="AB141" s="9"/>
      <c r="AC141" s="9"/>
      <c r="AD141" s="9"/>
      <c r="AE141" s="9"/>
      <c r="AF141" s="7">
        <v>2</v>
      </c>
      <c r="AG141" s="9" t="s">
        <v>3952</v>
      </c>
      <c r="AH141" s="9" t="s">
        <v>3953</v>
      </c>
      <c r="AI141" s="9" t="s">
        <v>3954</v>
      </c>
      <c r="AJ141" s="9" t="s">
        <v>3955</v>
      </c>
      <c r="AK141" s="9" t="s">
        <v>3956</v>
      </c>
      <c r="AL141" s="9" t="s">
        <v>3957</v>
      </c>
      <c r="AM141" s="9" t="s">
        <v>3958</v>
      </c>
    </row>
    <row r="142" spans="1:39" x14ac:dyDescent="0.35">
      <c r="A142" s="9"/>
      <c r="B142" s="7">
        <v>3</v>
      </c>
      <c r="C142" t="s">
        <v>3212</v>
      </c>
      <c r="D142" t="s">
        <v>3213</v>
      </c>
      <c r="E142" t="s">
        <v>3214</v>
      </c>
      <c r="F142" t="s">
        <v>3215</v>
      </c>
      <c r="G142" t="s">
        <v>3216</v>
      </c>
      <c r="H142" t="s">
        <v>3217</v>
      </c>
      <c r="I142" t="s">
        <v>3218</v>
      </c>
      <c r="K142" s="9"/>
      <c r="L142" s="7">
        <v>3</v>
      </c>
      <c r="M142" s="9" t="s">
        <v>1757</v>
      </c>
      <c r="N142" s="9" t="s">
        <v>1758</v>
      </c>
      <c r="O142" s="9" t="s">
        <v>1759</v>
      </c>
      <c r="P142" s="9" t="s">
        <v>1760</v>
      </c>
      <c r="Q142" s="9" t="s">
        <v>1761</v>
      </c>
      <c r="R142" s="9" t="s">
        <v>1762</v>
      </c>
      <c r="S142" s="9" t="s">
        <v>1763</v>
      </c>
      <c r="T142" s="9"/>
      <c r="U142" s="9"/>
      <c r="V142" s="7">
        <v>3</v>
      </c>
      <c r="W142" s="9"/>
      <c r="X142" s="9"/>
      <c r="Y142" s="9"/>
      <c r="Z142" s="9"/>
      <c r="AA142" s="9"/>
      <c r="AB142" s="9"/>
      <c r="AC142" s="9"/>
      <c r="AD142" s="9"/>
      <c r="AE142" s="9"/>
      <c r="AF142" s="7">
        <v>3</v>
      </c>
      <c r="AG142" s="9" t="s">
        <v>3959</v>
      </c>
      <c r="AH142" s="9" t="s">
        <v>3960</v>
      </c>
      <c r="AI142" s="9" t="s">
        <v>3961</v>
      </c>
      <c r="AJ142" s="9" t="s">
        <v>3962</v>
      </c>
      <c r="AK142" s="9" t="s">
        <v>3963</v>
      </c>
      <c r="AL142" s="9" t="s">
        <v>3964</v>
      </c>
      <c r="AM142" s="9" t="s">
        <v>3965</v>
      </c>
    </row>
    <row r="143" spans="1:39" x14ac:dyDescent="0.35">
      <c r="A143" s="9"/>
      <c r="B143" s="7" t="s">
        <v>9</v>
      </c>
      <c r="C143" t="s">
        <v>3219</v>
      </c>
      <c r="D143" t="s">
        <v>3220</v>
      </c>
      <c r="E143" t="s">
        <v>3221</v>
      </c>
      <c r="F143" t="s">
        <v>3222</v>
      </c>
      <c r="G143" t="s">
        <v>3223</v>
      </c>
      <c r="H143" t="s">
        <v>3224</v>
      </c>
      <c r="I143" t="s">
        <v>3225</v>
      </c>
      <c r="K143" s="9"/>
      <c r="L143" s="7" t="s">
        <v>9</v>
      </c>
      <c r="M143" s="9" t="s">
        <v>1764</v>
      </c>
      <c r="N143" s="9" t="s">
        <v>1765</v>
      </c>
      <c r="O143" s="9" t="s">
        <v>1766</v>
      </c>
      <c r="P143" s="9" t="s">
        <v>1767</v>
      </c>
      <c r="Q143" s="9" t="s">
        <v>1768</v>
      </c>
      <c r="R143" s="9" t="s">
        <v>1769</v>
      </c>
      <c r="S143" s="9" t="s">
        <v>1770</v>
      </c>
      <c r="T143" s="9"/>
      <c r="U143" s="9"/>
      <c r="V143" s="7" t="s">
        <v>9</v>
      </c>
      <c r="W143" s="9"/>
      <c r="X143" s="9"/>
      <c r="Y143" s="9"/>
      <c r="Z143" s="9"/>
      <c r="AA143" s="9"/>
      <c r="AB143" s="9"/>
      <c r="AC143" s="9"/>
      <c r="AD143" s="9"/>
      <c r="AE143" s="9"/>
      <c r="AF143" s="7" t="s">
        <v>9</v>
      </c>
      <c r="AG143" s="9" t="s">
        <v>3966</v>
      </c>
      <c r="AH143" s="9" t="s">
        <v>3967</v>
      </c>
      <c r="AI143" s="9" t="s">
        <v>3968</v>
      </c>
      <c r="AJ143" s="9" t="s">
        <v>3969</v>
      </c>
      <c r="AK143" s="9" t="s">
        <v>3970</v>
      </c>
      <c r="AL143" s="9" t="s">
        <v>3971</v>
      </c>
      <c r="AM143" s="9" t="s">
        <v>3972</v>
      </c>
    </row>
    <row r="144" spans="1:39" x14ac:dyDescent="0.35">
      <c r="A144" s="9"/>
      <c r="B144" s="7" t="s">
        <v>10</v>
      </c>
      <c r="C144" t="s">
        <v>3226</v>
      </c>
      <c r="D144" t="s">
        <v>3227</v>
      </c>
      <c r="E144" t="s">
        <v>3228</v>
      </c>
      <c r="F144" t="s">
        <v>3229</v>
      </c>
      <c r="G144" t="s">
        <v>3230</v>
      </c>
      <c r="H144" t="s">
        <v>3231</v>
      </c>
      <c r="I144" t="s">
        <v>3232</v>
      </c>
      <c r="K144" s="9"/>
      <c r="L144" s="7" t="s">
        <v>10</v>
      </c>
      <c r="M144" s="9" t="s">
        <v>1771</v>
      </c>
      <c r="N144" s="9" t="s">
        <v>1772</v>
      </c>
      <c r="O144" s="9" t="s">
        <v>1773</v>
      </c>
      <c r="P144" s="9" t="s">
        <v>1774</v>
      </c>
      <c r="Q144" s="9" t="s">
        <v>1775</v>
      </c>
      <c r="R144" s="9" t="s">
        <v>1776</v>
      </c>
      <c r="S144" s="9" t="s">
        <v>1777</v>
      </c>
      <c r="T144" s="9"/>
      <c r="U144" s="9"/>
      <c r="V144" s="7" t="s">
        <v>10</v>
      </c>
      <c r="W144" s="9"/>
      <c r="X144" s="9"/>
      <c r="Y144" s="9"/>
      <c r="Z144" s="9"/>
      <c r="AA144" s="9"/>
      <c r="AB144" s="9"/>
      <c r="AC144" s="9"/>
      <c r="AD144" s="9"/>
      <c r="AE144" s="9"/>
      <c r="AF144" s="7" t="s">
        <v>10</v>
      </c>
      <c r="AG144" s="9" t="s">
        <v>3973</v>
      </c>
      <c r="AH144" s="9" t="s">
        <v>3974</v>
      </c>
      <c r="AI144" s="9" t="s">
        <v>3975</v>
      </c>
      <c r="AJ144" s="9" t="s">
        <v>3976</v>
      </c>
      <c r="AK144" s="9" t="s">
        <v>3977</v>
      </c>
      <c r="AL144" s="9" t="s">
        <v>3978</v>
      </c>
      <c r="AM144" s="9" t="s">
        <v>3979</v>
      </c>
    </row>
    <row r="145" spans="1:39" x14ac:dyDescent="0.35">
      <c r="A145" s="9"/>
      <c r="B145" s="7" t="s">
        <v>11</v>
      </c>
      <c r="C145" t="s">
        <v>3233</v>
      </c>
      <c r="D145" t="s">
        <v>3234</v>
      </c>
      <c r="E145" t="s">
        <v>3235</v>
      </c>
      <c r="F145" t="s">
        <v>3236</v>
      </c>
      <c r="G145" t="s">
        <v>3237</v>
      </c>
      <c r="H145" t="s">
        <v>3238</v>
      </c>
      <c r="I145" t="s">
        <v>3239</v>
      </c>
      <c r="K145" s="9"/>
      <c r="L145" s="7" t="s">
        <v>11</v>
      </c>
      <c r="M145" s="9" t="s">
        <v>1778</v>
      </c>
      <c r="N145" s="9" t="s">
        <v>1779</v>
      </c>
      <c r="O145" s="9" t="s">
        <v>1780</v>
      </c>
      <c r="P145" s="9" t="s">
        <v>1781</v>
      </c>
      <c r="Q145" s="9" t="s">
        <v>1782</v>
      </c>
      <c r="R145" s="9" t="s">
        <v>1783</v>
      </c>
      <c r="S145" s="9" t="s">
        <v>1784</v>
      </c>
      <c r="T145" s="9"/>
      <c r="U145" s="9"/>
      <c r="V145" s="7" t="s">
        <v>11</v>
      </c>
      <c r="W145" s="9"/>
      <c r="X145" s="9"/>
      <c r="Y145" s="9"/>
      <c r="Z145" s="9"/>
      <c r="AA145" s="9"/>
      <c r="AB145" s="9"/>
      <c r="AC145" s="9"/>
      <c r="AD145" s="9"/>
      <c r="AE145" s="9"/>
      <c r="AF145" s="7" t="s">
        <v>11</v>
      </c>
      <c r="AG145" s="9" t="s">
        <v>3980</v>
      </c>
      <c r="AH145" s="9" t="s">
        <v>3981</v>
      </c>
      <c r="AI145" s="9" t="s">
        <v>3982</v>
      </c>
      <c r="AJ145" s="9" t="s">
        <v>3983</v>
      </c>
      <c r="AK145" s="9" t="s">
        <v>3984</v>
      </c>
      <c r="AL145" s="9" t="s">
        <v>3985</v>
      </c>
      <c r="AM145" s="9" t="s">
        <v>3986</v>
      </c>
    </row>
    <row r="146" spans="1:39" x14ac:dyDescent="0.35">
      <c r="A146" s="9"/>
      <c r="B146" s="7" t="s">
        <v>12</v>
      </c>
      <c r="C146" t="s">
        <v>3240</v>
      </c>
      <c r="D146" t="s">
        <v>3241</v>
      </c>
      <c r="E146" t="s">
        <v>3242</v>
      </c>
      <c r="F146" t="s">
        <v>3243</v>
      </c>
      <c r="G146" t="s">
        <v>3244</v>
      </c>
      <c r="H146" t="s">
        <v>3245</v>
      </c>
      <c r="I146" s="89" t="s">
        <v>3246</v>
      </c>
      <c r="K146" s="9"/>
      <c r="L146" s="7" t="s">
        <v>12</v>
      </c>
      <c r="M146" s="9" t="s">
        <v>1785</v>
      </c>
      <c r="N146" s="9" t="s">
        <v>1786</v>
      </c>
      <c r="O146" s="9" t="s">
        <v>1787</v>
      </c>
      <c r="P146" s="17" t="s">
        <v>1788</v>
      </c>
      <c r="Q146" s="9" t="s">
        <v>1789</v>
      </c>
      <c r="R146" s="9" t="s">
        <v>1790</v>
      </c>
      <c r="S146" s="9" t="s">
        <v>1791</v>
      </c>
      <c r="T146" s="9"/>
      <c r="U146" s="9"/>
      <c r="V146" s="7" t="s">
        <v>12</v>
      </c>
      <c r="W146" s="9"/>
      <c r="X146" s="9"/>
      <c r="Y146" s="9"/>
      <c r="Z146" s="9"/>
      <c r="AA146" s="9"/>
      <c r="AB146" s="9"/>
      <c r="AC146" s="9"/>
      <c r="AD146" s="9"/>
      <c r="AE146" s="9"/>
      <c r="AF146" s="7" t="s">
        <v>12</v>
      </c>
      <c r="AG146" s="9" t="s">
        <v>3987</v>
      </c>
      <c r="AH146" s="9" t="s">
        <v>3988</v>
      </c>
      <c r="AI146" s="9" t="s">
        <v>3989</v>
      </c>
      <c r="AJ146" s="9" t="s">
        <v>3990</v>
      </c>
      <c r="AK146" s="9" t="s">
        <v>3991</v>
      </c>
      <c r="AL146" s="9" t="s">
        <v>3992</v>
      </c>
      <c r="AM146" s="17" t="s">
        <v>3993</v>
      </c>
    </row>
    <row r="147" spans="1:39" x14ac:dyDescent="0.35">
      <c r="A147" s="9"/>
    </row>
    <row r="148" spans="1:39" ht="18.5" x14ac:dyDescent="0.45">
      <c r="A148" s="8" t="s">
        <v>44</v>
      </c>
      <c r="C148" s="5">
        <v>1</v>
      </c>
      <c r="D148" s="6">
        <v>2</v>
      </c>
      <c r="E148" s="6">
        <v>3</v>
      </c>
      <c r="F148" s="6" t="s">
        <v>9</v>
      </c>
      <c r="G148" s="6" t="s">
        <v>10</v>
      </c>
      <c r="H148" s="6" t="s">
        <v>11</v>
      </c>
      <c r="I148" s="6" t="s">
        <v>12</v>
      </c>
      <c r="K148" s="8" t="s">
        <v>66</v>
      </c>
      <c r="L148" s="9"/>
      <c r="M148" s="5">
        <v>1</v>
      </c>
      <c r="N148" s="6">
        <v>2</v>
      </c>
      <c r="O148" s="6">
        <v>3</v>
      </c>
      <c r="P148" s="6" t="s">
        <v>9</v>
      </c>
      <c r="Q148" s="6" t="s">
        <v>10</v>
      </c>
      <c r="R148" s="6" t="s">
        <v>11</v>
      </c>
      <c r="S148" s="6" t="s">
        <v>12</v>
      </c>
      <c r="T148" s="9"/>
      <c r="U148" s="8" t="s">
        <v>89</v>
      </c>
      <c r="V148" s="9"/>
      <c r="W148" s="5">
        <v>1</v>
      </c>
      <c r="X148" s="6">
        <v>2</v>
      </c>
      <c r="Y148" s="6">
        <v>3</v>
      </c>
      <c r="Z148" s="6" t="s">
        <v>9</v>
      </c>
      <c r="AA148" s="6" t="s">
        <v>10</v>
      </c>
      <c r="AB148" s="6" t="s">
        <v>11</v>
      </c>
      <c r="AC148" s="6" t="s">
        <v>12</v>
      </c>
      <c r="AD148" s="9"/>
      <c r="AE148" s="8" t="s">
        <v>112</v>
      </c>
      <c r="AF148" s="9"/>
      <c r="AG148" s="5">
        <v>1</v>
      </c>
      <c r="AH148" s="6">
        <v>2</v>
      </c>
      <c r="AI148" s="6">
        <v>3</v>
      </c>
      <c r="AJ148" s="6" t="s">
        <v>9</v>
      </c>
      <c r="AK148" s="6" t="s">
        <v>10</v>
      </c>
      <c r="AL148" s="6" t="s">
        <v>11</v>
      </c>
      <c r="AM148" s="6" t="s">
        <v>12</v>
      </c>
    </row>
    <row r="149" spans="1:39" x14ac:dyDescent="0.35">
      <c r="A149" s="9"/>
      <c r="B149" s="5">
        <v>1</v>
      </c>
      <c r="C149" t="s">
        <v>3247</v>
      </c>
      <c r="D149" t="s">
        <v>3248</v>
      </c>
      <c r="E149" t="s">
        <v>3249</v>
      </c>
      <c r="F149" t="s">
        <v>3250</v>
      </c>
      <c r="G149" t="s">
        <v>3251</v>
      </c>
      <c r="H149" t="s">
        <v>3252</v>
      </c>
      <c r="I149" t="s">
        <v>3253</v>
      </c>
      <c r="K149" s="9"/>
      <c r="L149" s="5">
        <v>1</v>
      </c>
      <c r="M149" s="9" t="s">
        <v>1650</v>
      </c>
      <c r="N149" s="9" t="s">
        <v>1651</v>
      </c>
      <c r="O149" s="9" t="s">
        <v>1652</v>
      </c>
      <c r="P149" s="9" t="s">
        <v>1653</v>
      </c>
      <c r="Q149" s="9" t="s">
        <v>1654</v>
      </c>
      <c r="R149" s="9" t="s">
        <v>1655</v>
      </c>
      <c r="S149" s="9" t="s">
        <v>1656</v>
      </c>
      <c r="T149" s="9"/>
      <c r="U149" s="9"/>
      <c r="V149" s="5">
        <v>1</v>
      </c>
      <c r="W149" s="9"/>
      <c r="X149" s="9"/>
      <c r="Y149" s="9"/>
      <c r="Z149" s="9"/>
      <c r="AA149" s="9"/>
      <c r="AB149" s="9"/>
      <c r="AC149" s="9"/>
      <c r="AD149" s="9"/>
      <c r="AE149" s="9"/>
      <c r="AF149" s="5">
        <v>1</v>
      </c>
      <c r="AG149" s="9" t="s">
        <v>3994</v>
      </c>
      <c r="AH149" s="9" t="s">
        <v>3995</v>
      </c>
      <c r="AI149" s="9" t="s">
        <v>3996</v>
      </c>
      <c r="AJ149" s="9" t="s">
        <v>3997</v>
      </c>
      <c r="AK149" s="9" t="s">
        <v>3998</v>
      </c>
      <c r="AL149" s="9" t="s">
        <v>3999</v>
      </c>
      <c r="AM149" s="9" t="s">
        <v>4000</v>
      </c>
    </row>
    <row r="150" spans="1:39" x14ac:dyDescent="0.35">
      <c r="A150" s="9"/>
      <c r="B150" s="7">
        <v>2</v>
      </c>
      <c r="C150" t="s">
        <v>3254</v>
      </c>
      <c r="D150" t="s">
        <v>3255</v>
      </c>
      <c r="E150" t="s">
        <v>3256</v>
      </c>
      <c r="F150" t="s">
        <v>3257</v>
      </c>
      <c r="G150" t="s">
        <v>3258</v>
      </c>
      <c r="H150" t="s">
        <v>3259</v>
      </c>
      <c r="I150" t="s">
        <v>3260</v>
      </c>
      <c r="K150" s="9"/>
      <c r="L150" s="7">
        <v>2</v>
      </c>
      <c r="M150" s="9" t="s">
        <v>1657</v>
      </c>
      <c r="N150" s="9" t="s">
        <v>1658</v>
      </c>
      <c r="O150" s="9" t="s">
        <v>1659</v>
      </c>
      <c r="P150" s="9" t="s">
        <v>1660</v>
      </c>
      <c r="Q150" s="9" t="s">
        <v>1661</v>
      </c>
      <c r="R150" s="9" t="s">
        <v>1662</v>
      </c>
      <c r="S150" s="9" t="s">
        <v>1663</v>
      </c>
      <c r="T150" s="9"/>
      <c r="U150" s="9"/>
      <c r="V150" s="7">
        <v>2</v>
      </c>
      <c r="W150" s="9"/>
      <c r="X150" s="9"/>
      <c r="Y150" s="9"/>
      <c r="Z150" s="9"/>
      <c r="AA150" s="9"/>
      <c r="AB150" s="9"/>
      <c r="AC150" s="9"/>
      <c r="AD150" s="9"/>
      <c r="AE150" s="9"/>
      <c r="AF150" s="7">
        <v>2</v>
      </c>
      <c r="AG150" s="9" t="s">
        <v>4001</v>
      </c>
      <c r="AH150" s="9" t="s">
        <v>4002</v>
      </c>
      <c r="AI150" s="9" t="s">
        <v>4003</v>
      </c>
      <c r="AJ150" s="9" t="s">
        <v>4004</v>
      </c>
      <c r="AK150" s="9" t="s">
        <v>4005</v>
      </c>
      <c r="AL150" s="9" t="s">
        <v>4006</v>
      </c>
      <c r="AM150" s="9" t="s">
        <v>4007</v>
      </c>
    </row>
    <row r="151" spans="1:39" x14ac:dyDescent="0.35">
      <c r="A151" s="9"/>
      <c r="B151" s="7">
        <v>3</v>
      </c>
      <c r="C151" t="s">
        <v>3261</v>
      </c>
      <c r="D151" t="s">
        <v>3262</v>
      </c>
      <c r="E151" t="s">
        <v>3263</v>
      </c>
      <c r="F151" t="s">
        <v>3264</v>
      </c>
      <c r="G151" t="s">
        <v>3265</v>
      </c>
      <c r="H151" t="s">
        <v>3266</v>
      </c>
      <c r="I151" t="s">
        <v>3267</v>
      </c>
      <c r="K151" s="9"/>
      <c r="L151" s="7">
        <v>3</v>
      </c>
      <c r="M151" s="9" t="s">
        <v>1664</v>
      </c>
      <c r="N151" s="9" t="s">
        <v>1665</v>
      </c>
      <c r="O151" s="9" t="s">
        <v>1666</v>
      </c>
      <c r="P151" s="9" t="s">
        <v>1667</v>
      </c>
      <c r="Q151" s="9" t="s">
        <v>1668</v>
      </c>
      <c r="R151" s="9" t="s">
        <v>1669</v>
      </c>
      <c r="S151" s="9" t="s">
        <v>1670</v>
      </c>
      <c r="T151" s="9"/>
      <c r="U151" s="9"/>
      <c r="V151" s="7">
        <v>3</v>
      </c>
      <c r="W151" s="9"/>
      <c r="X151" s="9"/>
      <c r="Y151" s="9"/>
      <c r="Z151" s="9"/>
      <c r="AA151" s="9"/>
      <c r="AB151" s="9"/>
      <c r="AC151" s="9"/>
      <c r="AD151" s="9"/>
      <c r="AE151" s="9"/>
      <c r="AF151" s="7">
        <v>3</v>
      </c>
      <c r="AG151" s="9" t="s">
        <v>4008</v>
      </c>
      <c r="AH151" s="9" t="s">
        <v>4009</v>
      </c>
      <c r="AI151" s="9" t="s">
        <v>4010</v>
      </c>
      <c r="AJ151" s="9" t="s">
        <v>4011</v>
      </c>
      <c r="AK151" s="9" t="s">
        <v>4012</v>
      </c>
      <c r="AL151" s="9" t="s">
        <v>4013</v>
      </c>
      <c r="AM151" s="9" t="s">
        <v>4014</v>
      </c>
    </row>
    <row r="152" spans="1:39" x14ac:dyDescent="0.35">
      <c r="A152" s="9"/>
      <c r="B152" s="7" t="s">
        <v>9</v>
      </c>
      <c r="C152" t="s">
        <v>3268</v>
      </c>
      <c r="D152" t="s">
        <v>3269</v>
      </c>
      <c r="E152" t="s">
        <v>3270</v>
      </c>
      <c r="F152" t="s">
        <v>3271</v>
      </c>
      <c r="G152" t="s">
        <v>3272</v>
      </c>
      <c r="H152" t="s">
        <v>3273</v>
      </c>
      <c r="I152" t="s">
        <v>3274</v>
      </c>
      <c r="K152" s="9"/>
      <c r="L152" s="7" t="s">
        <v>9</v>
      </c>
      <c r="M152" s="9" t="s">
        <v>1671</v>
      </c>
      <c r="N152" s="9" t="s">
        <v>1672</v>
      </c>
      <c r="O152" s="9" t="s">
        <v>1673</v>
      </c>
      <c r="P152" s="9" t="s">
        <v>1674</v>
      </c>
      <c r="Q152" s="9" t="s">
        <v>1675</v>
      </c>
      <c r="R152" s="9" t="s">
        <v>1676</v>
      </c>
      <c r="S152" s="9" t="s">
        <v>1677</v>
      </c>
      <c r="T152" s="9"/>
      <c r="U152" s="9"/>
      <c r="V152" s="7" t="s">
        <v>9</v>
      </c>
      <c r="W152" s="9"/>
      <c r="X152" s="9"/>
      <c r="Y152" s="9"/>
      <c r="Z152" s="9"/>
      <c r="AA152" s="9"/>
      <c r="AB152" s="9"/>
      <c r="AC152" s="9"/>
      <c r="AD152" s="9"/>
      <c r="AE152" s="9"/>
      <c r="AF152" s="7" t="s">
        <v>9</v>
      </c>
      <c r="AG152" s="9" t="s">
        <v>4015</v>
      </c>
      <c r="AH152" s="9" t="s">
        <v>4016</v>
      </c>
      <c r="AI152" s="9" t="s">
        <v>4017</v>
      </c>
      <c r="AJ152" s="9" t="s">
        <v>4018</v>
      </c>
      <c r="AK152" s="9" t="s">
        <v>4019</v>
      </c>
      <c r="AL152" s="9" t="s">
        <v>4020</v>
      </c>
      <c r="AM152" s="9" t="s">
        <v>4021</v>
      </c>
    </row>
    <row r="153" spans="1:39" x14ac:dyDescent="0.35">
      <c r="A153" s="9"/>
      <c r="B153" s="7" t="s">
        <v>10</v>
      </c>
      <c r="C153" t="s">
        <v>3275</v>
      </c>
      <c r="D153" t="s">
        <v>3276</v>
      </c>
      <c r="E153" t="s">
        <v>3277</v>
      </c>
      <c r="F153" t="s">
        <v>3278</v>
      </c>
      <c r="G153" t="s">
        <v>3279</v>
      </c>
      <c r="H153" t="s">
        <v>3280</v>
      </c>
      <c r="I153" t="s">
        <v>3281</v>
      </c>
      <c r="K153" s="9"/>
      <c r="L153" s="7" t="s">
        <v>10</v>
      </c>
      <c r="M153" s="9" t="s">
        <v>1678</v>
      </c>
      <c r="N153" s="9" t="s">
        <v>1679</v>
      </c>
      <c r="O153" s="9" t="s">
        <v>1680</v>
      </c>
      <c r="P153" s="9" t="s">
        <v>1681</v>
      </c>
      <c r="Q153" s="9" t="s">
        <v>1682</v>
      </c>
      <c r="R153" s="9" t="s">
        <v>1683</v>
      </c>
      <c r="S153" s="9" t="s">
        <v>1684</v>
      </c>
      <c r="T153" s="9"/>
      <c r="U153" s="9"/>
      <c r="V153" s="7" t="s">
        <v>10</v>
      </c>
      <c r="W153" s="9"/>
      <c r="X153" s="9"/>
      <c r="Y153" s="9"/>
      <c r="Z153" s="9"/>
      <c r="AA153" s="9"/>
      <c r="AB153" s="9"/>
      <c r="AC153" s="9"/>
      <c r="AD153" s="9"/>
      <c r="AE153" s="9"/>
      <c r="AF153" s="7" t="s">
        <v>10</v>
      </c>
      <c r="AG153" s="9" t="s">
        <v>4022</v>
      </c>
      <c r="AH153" s="9" t="s">
        <v>4023</v>
      </c>
      <c r="AI153" s="9" t="s">
        <v>4024</v>
      </c>
      <c r="AJ153" s="9" t="s">
        <v>4025</v>
      </c>
      <c r="AK153" s="9" t="s">
        <v>4026</v>
      </c>
      <c r="AL153" s="9" t="s">
        <v>4027</v>
      </c>
      <c r="AM153" s="9" t="s">
        <v>4028</v>
      </c>
    </row>
    <row r="154" spans="1:39" x14ac:dyDescent="0.35">
      <c r="A154" s="9"/>
      <c r="B154" s="7" t="s">
        <v>11</v>
      </c>
      <c r="C154" t="s">
        <v>3282</v>
      </c>
      <c r="D154" t="s">
        <v>3283</v>
      </c>
      <c r="E154" t="s">
        <v>3284</v>
      </c>
      <c r="F154" t="s">
        <v>3285</v>
      </c>
      <c r="G154" t="s">
        <v>3286</v>
      </c>
      <c r="H154" t="s">
        <v>3287</v>
      </c>
      <c r="I154" t="s">
        <v>3288</v>
      </c>
      <c r="K154" s="9"/>
      <c r="L154" s="7" t="s">
        <v>11</v>
      </c>
      <c r="M154" s="9" t="s">
        <v>1685</v>
      </c>
      <c r="N154" s="9" t="s">
        <v>1686</v>
      </c>
      <c r="O154" s="9" t="s">
        <v>1687</v>
      </c>
      <c r="P154" s="9" t="s">
        <v>1688</v>
      </c>
      <c r="Q154" s="9" t="s">
        <v>1689</v>
      </c>
      <c r="R154" s="9" t="s">
        <v>1690</v>
      </c>
      <c r="S154" s="9" t="s">
        <v>1691</v>
      </c>
      <c r="T154" s="9"/>
      <c r="U154" s="9"/>
      <c r="V154" s="7" t="s">
        <v>11</v>
      </c>
      <c r="W154" s="9"/>
      <c r="X154" s="9"/>
      <c r="Y154" s="9"/>
      <c r="Z154" s="9"/>
      <c r="AA154" s="9"/>
      <c r="AB154" s="9"/>
      <c r="AC154" s="9"/>
      <c r="AD154" s="9"/>
      <c r="AE154" s="9"/>
      <c r="AF154" s="7" t="s">
        <v>11</v>
      </c>
      <c r="AG154" s="9" t="s">
        <v>4029</v>
      </c>
      <c r="AH154" s="9" t="s">
        <v>4030</v>
      </c>
      <c r="AI154" s="9" t="s">
        <v>4031</v>
      </c>
      <c r="AJ154" s="9" t="s">
        <v>4032</v>
      </c>
      <c r="AK154" s="9" t="s">
        <v>4033</v>
      </c>
      <c r="AL154" s="9" t="s">
        <v>4034</v>
      </c>
      <c r="AM154" s="9" t="s">
        <v>4035</v>
      </c>
    </row>
    <row r="155" spans="1:39" x14ac:dyDescent="0.35">
      <c r="A155" s="9"/>
      <c r="B155" s="7" t="s">
        <v>12</v>
      </c>
      <c r="C155" t="s">
        <v>3289</v>
      </c>
      <c r="D155" t="s">
        <v>3290</v>
      </c>
      <c r="E155" t="s">
        <v>3291</v>
      </c>
      <c r="F155" t="s">
        <v>3292</v>
      </c>
      <c r="G155" t="s">
        <v>3293</v>
      </c>
      <c r="H155" t="s">
        <v>3294</v>
      </c>
      <c r="I155" s="89" t="s">
        <v>3295</v>
      </c>
      <c r="K155" s="9"/>
      <c r="L155" s="7" t="s">
        <v>12</v>
      </c>
      <c r="M155" s="9" t="s">
        <v>1692</v>
      </c>
      <c r="N155" s="9" t="s">
        <v>1693</v>
      </c>
      <c r="O155" s="9" t="s">
        <v>1694</v>
      </c>
      <c r="P155" s="17" t="s">
        <v>1695</v>
      </c>
      <c r="Q155" s="9" t="s">
        <v>1696</v>
      </c>
      <c r="R155" s="9" t="s">
        <v>1697</v>
      </c>
      <c r="S155" s="9" t="s">
        <v>1698</v>
      </c>
      <c r="T155" s="9"/>
      <c r="U155" s="9"/>
      <c r="V155" s="7" t="s">
        <v>12</v>
      </c>
      <c r="W155" s="9"/>
      <c r="X155" s="9"/>
      <c r="Y155" s="9"/>
      <c r="Z155" s="9"/>
      <c r="AA155" s="9"/>
      <c r="AB155" s="9"/>
      <c r="AC155" s="9"/>
      <c r="AD155" s="9"/>
      <c r="AE155" s="9"/>
      <c r="AF155" s="7" t="s">
        <v>12</v>
      </c>
      <c r="AG155" s="17" t="s">
        <v>4036</v>
      </c>
      <c r="AH155" s="9" t="s">
        <v>4037</v>
      </c>
      <c r="AI155" s="9" t="s">
        <v>4038</v>
      </c>
      <c r="AJ155" s="9" t="s">
        <v>4039</v>
      </c>
      <c r="AK155" s="9" t="s">
        <v>4040</v>
      </c>
      <c r="AL155" s="9" t="s">
        <v>4041</v>
      </c>
      <c r="AM155" s="9" t="s">
        <v>4042</v>
      </c>
    </row>
    <row r="156" spans="1:39" x14ac:dyDescent="0.35">
      <c r="A156" s="9"/>
    </row>
    <row r="157" spans="1:39" ht="18.5" x14ac:dyDescent="0.45">
      <c r="A157" s="8" t="s">
        <v>45</v>
      </c>
      <c r="C157" s="5">
        <v>1</v>
      </c>
      <c r="D157" s="6">
        <v>2</v>
      </c>
      <c r="E157" s="6">
        <v>3</v>
      </c>
      <c r="F157" s="6" t="s">
        <v>9</v>
      </c>
      <c r="G157" s="6" t="s">
        <v>10</v>
      </c>
      <c r="H157" s="6" t="s">
        <v>11</v>
      </c>
      <c r="I157" s="6" t="s">
        <v>12</v>
      </c>
      <c r="K157" s="8" t="s">
        <v>67</v>
      </c>
      <c r="L157" s="9"/>
      <c r="M157" s="5">
        <v>1</v>
      </c>
      <c r="N157" s="6">
        <v>2</v>
      </c>
      <c r="O157" s="6">
        <v>3</v>
      </c>
      <c r="P157" s="6" t="s">
        <v>9</v>
      </c>
      <c r="Q157" s="6" t="s">
        <v>10</v>
      </c>
      <c r="R157" s="6" t="s">
        <v>11</v>
      </c>
      <c r="S157" s="6" t="s">
        <v>12</v>
      </c>
      <c r="T157" s="9"/>
      <c r="U157" s="8" t="s">
        <v>90</v>
      </c>
      <c r="V157" s="9"/>
      <c r="W157" s="5">
        <v>1</v>
      </c>
      <c r="X157" s="6">
        <v>2</v>
      </c>
      <c r="Y157" s="6">
        <v>3</v>
      </c>
      <c r="Z157" s="6" t="s">
        <v>9</v>
      </c>
      <c r="AA157" s="6" t="s">
        <v>10</v>
      </c>
      <c r="AB157" s="6" t="s">
        <v>11</v>
      </c>
      <c r="AC157" s="6" t="s">
        <v>12</v>
      </c>
      <c r="AD157" s="9"/>
      <c r="AE157" s="8" t="s">
        <v>113</v>
      </c>
      <c r="AF157" s="9"/>
      <c r="AG157" s="5">
        <v>1</v>
      </c>
      <c r="AH157" s="6">
        <v>2</v>
      </c>
      <c r="AI157" s="6">
        <v>3</v>
      </c>
      <c r="AJ157" s="6" t="s">
        <v>9</v>
      </c>
      <c r="AK157" s="6" t="s">
        <v>10</v>
      </c>
      <c r="AL157" s="6" t="s">
        <v>11</v>
      </c>
      <c r="AM157" s="6" t="s">
        <v>12</v>
      </c>
    </row>
    <row r="158" spans="1:39" x14ac:dyDescent="0.35">
      <c r="A158" s="9"/>
      <c r="B158" s="5">
        <v>1</v>
      </c>
      <c r="C158" t="s">
        <v>3391</v>
      </c>
      <c r="D158" t="s">
        <v>3392</v>
      </c>
      <c r="E158" t="s">
        <v>3393</v>
      </c>
      <c r="F158" t="s">
        <v>3394</v>
      </c>
      <c r="G158" t="s">
        <v>3395</v>
      </c>
      <c r="H158" t="s">
        <v>3396</v>
      </c>
      <c r="I158" t="s">
        <v>3397</v>
      </c>
      <c r="K158" s="9"/>
      <c r="L158" s="5">
        <v>1</v>
      </c>
      <c r="M158" s="9" t="s">
        <v>1552</v>
      </c>
      <c r="N158" s="9" t="s">
        <v>1553</v>
      </c>
      <c r="O158" s="9" t="s">
        <v>1554</v>
      </c>
      <c r="P158" s="9" t="s">
        <v>1555</v>
      </c>
      <c r="Q158" s="9" t="s">
        <v>1556</v>
      </c>
      <c r="R158" s="9" t="s">
        <v>1557</v>
      </c>
      <c r="S158" s="9" t="s">
        <v>1558</v>
      </c>
      <c r="T158" s="9"/>
      <c r="U158" s="9"/>
      <c r="V158" s="5">
        <v>1</v>
      </c>
      <c r="W158" s="9"/>
      <c r="X158" s="9"/>
      <c r="Y158" s="9"/>
      <c r="Z158" s="9"/>
      <c r="AA158" s="9"/>
      <c r="AB158" s="9"/>
      <c r="AC158" s="9"/>
      <c r="AD158" s="9"/>
      <c r="AE158" s="9"/>
      <c r="AF158" s="5">
        <v>1</v>
      </c>
      <c r="AG158" s="9" t="s">
        <v>4043</v>
      </c>
      <c r="AH158" s="9" t="s">
        <v>4044</v>
      </c>
      <c r="AI158" s="9" t="s">
        <v>4045</v>
      </c>
      <c r="AJ158" s="9" t="s">
        <v>4046</v>
      </c>
      <c r="AK158" s="9" t="s">
        <v>4047</v>
      </c>
      <c r="AL158" s="9" t="s">
        <v>4048</v>
      </c>
      <c r="AM158" s="9" t="s">
        <v>4049</v>
      </c>
    </row>
    <row r="159" spans="1:39" x14ac:dyDescent="0.35">
      <c r="A159" s="9"/>
      <c r="B159" s="7">
        <v>2</v>
      </c>
      <c r="C159" t="s">
        <v>3398</v>
      </c>
      <c r="D159" t="s">
        <v>3399</v>
      </c>
      <c r="E159" t="s">
        <v>3400</v>
      </c>
      <c r="F159" t="s">
        <v>3401</v>
      </c>
      <c r="G159" t="s">
        <v>3402</v>
      </c>
      <c r="H159" t="s">
        <v>3403</v>
      </c>
      <c r="I159" t="s">
        <v>3404</v>
      </c>
      <c r="K159" s="9"/>
      <c r="L159" s="7">
        <v>2</v>
      </c>
      <c r="M159" s="9" t="s">
        <v>1559</v>
      </c>
      <c r="N159" s="9" t="s">
        <v>1560</v>
      </c>
      <c r="O159" s="9" t="s">
        <v>1561</v>
      </c>
      <c r="P159" s="9" t="s">
        <v>1562</v>
      </c>
      <c r="Q159" s="9" t="s">
        <v>1563</v>
      </c>
      <c r="R159" s="9" t="s">
        <v>1564</v>
      </c>
      <c r="S159" s="9" t="s">
        <v>1565</v>
      </c>
      <c r="T159" s="9"/>
      <c r="U159" s="9"/>
      <c r="V159" s="7">
        <v>2</v>
      </c>
      <c r="W159" s="9"/>
      <c r="X159" s="9"/>
      <c r="Y159" s="9"/>
      <c r="Z159" s="9"/>
      <c r="AA159" s="9"/>
      <c r="AB159" s="9"/>
      <c r="AC159" s="9"/>
      <c r="AD159" s="9"/>
      <c r="AE159" s="9"/>
      <c r="AF159" s="7">
        <v>2</v>
      </c>
      <c r="AG159" s="9" t="s">
        <v>4050</v>
      </c>
      <c r="AH159" s="9" t="s">
        <v>4051</v>
      </c>
      <c r="AI159" s="9" t="s">
        <v>4052</v>
      </c>
      <c r="AJ159" s="9" t="s">
        <v>4053</v>
      </c>
      <c r="AK159" s="9" t="s">
        <v>4054</v>
      </c>
      <c r="AL159" s="9" t="s">
        <v>4055</v>
      </c>
      <c r="AM159" s="9" t="s">
        <v>4056</v>
      </c>
    </row>
    <row r="160" spans="1:39" x14ac:dyDescent="0.35">
      <c r="A160" s="9"/>
      <c r="B160" s="7">
        <v>3</v>
      </c>
      <c r="C160" t="s">
        <v>3405</v>
      </c>
      <c r="D160" t="s">
        <v>3406</v>
      </c>
      <c r="E160" t="s">
        <v>3407</v>
      </c>
      <c r="F160" t="s">
        <v>3408</v>
      </c>
      <c r="G160" t="s">
        <v>3409</v>
      </c>
      <c r="H160" t="s">
        <v>3410</v>
      </c>
      <c r="I160" t="s">
        <v>3411</v>
      </c>
      <c r="K160" s="9"/>
      <c r="L160" s="7">
        <v>3</v>
      </c>
      <c r="M160" s="9" t="s">
        <v>1566</v>
      </c>
      <c r="N160" s="9" t="s">
        <v>1567</v>
      </c>
      <c r="O160" s="9" t="s">
        <v>1568</v>
      </c>
      <c r="P160" s="9" t="s">
        <v>1569</v>
      </c>
      <c r="Q160" s="9" t="s">
        <v>1570</v>
      </c>
      <c r="R160" s="9" t="s">
        <v>1571</v>
      </c>
      <c r="S160" s="9" t="s">
        <v>1572</v>
      </c>
      <c r="T160" s="9"/>
      <c r="U160" s="9"/>
      <c r="V160" s="7">
        <v>3</v>
      </c>
      <c r="W160" s="9"/>
      <c r="X160" s="9"/>
      <c r="Y160" s="9"/>
      <c r="Z160" s="9"/>
      <c r="AA160" s="9"/>
      <c r="AB160" s="9"/>
      <c r="AC160" s="9"/>
      <c r="AD160" s="9"/>
      <c r="AE160" s="9"/>
      <c r="AF160" s="7">
        <v>3</v>
      </c>
      <c r="AG160" s="9" t="s">
        <v>4057</v>
      </c>
      <c r="AH160" s="9" t="s">
        <v>4058</v>
      </c>
      <c r="AI160" s="9" t="s">
        <v>4059</v>
      </c>
      <c r="AJ160" s="9" t="s">
        <v>4060</v>
      </c>
      <c r="AK160" s="9" t="s">
        <v>4061</v>
      </c>
      <c r="AL160" s="9" t="s">
        <v>4062</v>
      </c>
      <c r="AM160" s="9" t="s">
        <v>4063</v>
      </c>
    </row>
    <row r="161" spans="1:39" x14ac:dyDescent="0.35">
      <c r="A161" s="9"/>
      <c r="B161" s="7" t="s">
        <v>9</v>
      </c>
      <c r="C161" t="s">
        <v>3412</v>
      </c>
      <c r="D161" t="s">
        <v>3413</v>
      </c>
      <c r="E161" t="s">
        <v>3414</v>
      </c>
      <c r="F161" t="s">
        <v>3415</v>
      </c>
      <c r="G161" t="s">
        <v>3416</v>
      </c>
      <c r="H161" t="s">
        <v>3417</v>
      </c>
      <c r="I161" t="s">
        <v>3418</v>
      </c>
      <c r="K161" s="9"/>
      <c r="L161" s="7" t="s">
        <v>9</v>
      </c>
      <c r="M161" s="9" t="s">
        <v>1573</v>
      </c>
      <c r="N161" s="9" t="s">
        <v>1574</v>
      </c>
      <c r="O161" s="9" t="s">
        <v>1575</v>
      </c>
      <c r="P161" s="9" t="s">
        <v>1576</v>
      </c>
      <c r="Q161" s="9" t="s">
        <v>1577</v>
      </c>
      <c r="R161" s="9" t="s">
        <v>1578</v>
      </c>
      <c r="S161" s="9" t="s">
        <v>1579</v>
      </c>
      <c r="T161" s="9"/>
      <c r="U161" s="9"/>
      <c r="V161" s="7" t="s">
        <v>9</v>
      </c>
      <c r="W161" s="9"/>
      <c r="X161" s="9"/>
      <c r="Y161" s="9"/>
      <c r="Z161" s="9"/>
      <c r="AA161" s="9"/>
      <c r="AB161" s="9"/>
      <c r="AC161" s="9"/>
      <c r="AD161" s="9"/>
      <c r="AE161" s="9"/>
      <c r="AF161" s="7" t="s">
        <v>9</v>
      </c>
      <c r="AG161" s="9" t="s">
        <v>4064</v>
      </c>
      <c r="AH161" s="9" t="s">
        <v>4065</v>
      </c>
      <c r="AI161" s="9" t="s">
        <v>4066</v>
      </c>
      <c r="AJ161" s="9" t="s">
        <v>4067</v>
      </c>
      <c r="AK161" s="9" t="s">
        <v>4068</v>
      </c>
      <c r="AL161" s="9" t="s">
        <v>4069</v>
      </c>
      <c r="AM161" s="9" t="s">
        <v>4070</v>
      </c>
    </row>
    <row r="162" spans="1:39" x14ac:dyDescent="0.35">
      <c r="A162" s="9"/>
      <c r="B162" s="7" t="s">
        <v>10</v>
      </c>
      <c r="C162" t="s">
        <v>3419</v>
      </c>
      <c r="D162" t="s">
        <v>3420</v>
      </c>
      <c r="E162" t="s">
        <v>3421</v>
      </c>
      <c r="F162" t="s">
        <v>3422</v>
      </c>
      <c r="G162" t="s">
        <v>3423</v>
      </c>
      <c r="H162" t="s">
        <v>3424</v>
      </c>
      <c r="I162" t="s">
        <v>3425</v>
      </c>
      <c r="K162" s="9"/>
      <c r="L162" s="7" t="s">
        <v>10</v>
      </c>
      <c r="M162" s="9" t="s">
        <v>1580</v>
      </c>
      <c r="N162" s="9" t="s">
        <v>1581</v>
      </c>
      <c r="O162" s="9" t="s">
        <v>1582</v>
      </c>
      <c r="P162" s="9" t="s">
        <v>1583</v>
      </c>
      <c r="Q162" s="9" t="s">
        <v>1584</v>
      </c>
      <c r="R162" s="9" t="s">
        <v>1585</v>
      </c>
      <c r="S162" s="9" t="s">
        <v>1586</v>
      </c>
      <c r="T162" s="9"/>
      <c r="U162" s="9"/>
      <c r="V162" s="7" t="s">
        <v>10</v>
      </c>
      <c r="W162" s="9"/>
      <c r="X162" s="9"/>
      <c r="Y162" s="9"/>
      <c r="Z162" s="9"/>
      <c r="AA162" s="9"/>
      <c r="AB162" s="9"/>
      <c r="AC162" s="9"/>
      <c r="AD162" s="9"/>
      <c r="AE162" s="9"/>
      <c r="AF162" s="7" t="s">
        <v>10</v>
      </c>
      <c r="AG162" s="9" t="s">
        <v>4071</v>
      </c>
      <c r="AH162" s="9" t="s">
        <v>4072</v>
      </c>
      <c r="AI162" s="9" t="s">
        <v>4073</v>
      </c>
      <c r="AJ162" s="9" t="s">
        <v>4074</v>
      </c>
      <c r="AK162" s="9" t="s">
        <v>4075</v>
      </c>
      <c r="AL162" s="9" t="s">
        <v>4076</v>
      </c>
      <c r="AM162" s="9" t="s">
        <v>4077</v>
      </c>
    </row>
    <row r="163" spans="1:39" x14ac:dyDescent="0.35">
      <c r="A163" s="9"/>
      <c r="B163" s="7" t="s">
        <v>11</v>
      </c>
      <c r="C163" t="s">
        <v>3426</v>
      </c>
      <c r="D163" t="s">
        <v>3427</v>
      </c>
      <c r="E163" t="s">
        <v>3428</v>
      </c>
      <c r="F163" t="s">
        <v>3429</v>
      </c>
      <c r="G163" t="s">
        <v>3430</v>
      </c>
      <c r="H163" t="s">
        <v>3431</v>
      </c>
      <c r="I163" t="s">
        <v>3432</v>
      </c>
      <c r="K163" s="9"/>
      <c r="L163" s="7" t="s">
        <v>11</v>
      </c>
      <c r="M163" s="9" t="s">
        <v>1587</v>
      </c>
      <c r="N163" s="9" t="s">
        <v>1588</v>
      </c>
      <c r="O163" s="9" t="s">
        <v>1589</v>
      </c>
      <c r="P163" s="9" t="s">
        <v>1590</v>
      </c>
      <c r="Q163" s="9" t="s">
        <v>1591</v>
      </c>
      <c r="R163" s="9" t="s">
        <v>1592</v>
      </c>
      <c r="S163" s="9" t="s">
        <v>1593</v>
      </c>
      <c r="T163" s="9"/>
      <c r="U163" s="9"/>
      <c r="V163" s="7" t="s">
        <v>11</v>
      </c>
      <c r="W163" s="9"/>
      <c r="X163" s="9"/>
      <c r="Y163" s="9"/>
      <c r="Z163" s="9"/>
      <c r="AA163" s="9"/>
      <c r="AB163" s="9"/>
      <c r="AC163" s="9"/>
      <c r="AD163" s="9"/>
      <c r="AE163" s="9"/>
      <c r="AF163" s="7" t="s">
        <v>11</v>
      </c>
      <c r="AG163" s="9" t="s">
        <v>4078</v>
      </c>
      <c r="AH163" s="9" t="s">
        <v>4079</v>
      </c>
      <c r="AI163" s="9" t="s">
        <v>4080</v>
      </c>
      <c r="AJ163" s="9" t="s">
        <v>4081</v>
      </c>
      <c r="AK163" s="9" t="s">
        <v>4082</v>
      </c>
      <c r="AL163" s="9" t="s">
        <v>4083</v>
      </c>
      <c r="AM163" s="9" t="s">
        <v>4084</v>
      </c>
    </row>
    <row r="164" spans="1:39" x14ac:dyDescent="0.35">
      <c r="A164" s="9"/>
      <c r="B164" s="7" t="s">
        <v>12</v>
      </c>
      <c r="C164" t="s">
        <v>3433</v>
      </c>
      <c r="D164" t="s">
        <v>3434</v>
      </c>
      <c r="E164" t="s">
        <v>3435</v>
      </c>
      <c r="F164" t="s">
        <v>3436</v>
      </c>
      <c r="G164" t="s">
        <v>3437</v>
      </c>
      <c r="H164" t="s">
        <v>3438</v>
      </c>
      <c r="I164" s="89" t="s">
        <v>3439</v>
      </c>
      <c r="K164" s="9"/>
      <c r="L164" s="7" t="s">
        <v>12</v>
      </c>
      <c r="M164" s="17" t="s">
        <v>1594</v>
      </c>
      <c r="N164" s="9" t="s">
        <v>1595</v>
      </c>
      <c r="O164" s="9" t="s">
        <v>1596</v>
      </c>
      <c r="P164" s="9" t="s">
        <v>1597</v>
      </c>
      <c r="Q164" s="9" t="s">
        <v>1598</v>
      </c>
      <c r="R164" s="9" t="s">
        <v>1599</v>
      </c>
      <c r="S164" s="9" t="s">
        <v>1600</v>
      </c>
      <c r="T164" s="9"/>
      <c r="U164" s="9"/>
      <c r="V164" s="7" t="s">
        <v>12</v>
      </c>
      <c r="W164" s="9"/>
      <c r="X164" s="9"/>
      <c r="Y164" s="9"/>
      <c r="Z164" s="9"/>
      <c r="AA164" s="9"/>
      <c r="AB164" s="9"/>
      <c r="AC164" s="9"/>
      <c r="AD164" s="9"/>
      <c r="AE164" s="9"/>
      <c r="AF164" s="7" t="s">
        <v>12</v>
      </c>
      <c r="AG164" s="17" t="s">
        <v>4085</v>
      </c>
      <c r="AH164" s="9" t="s">
        <v>4086</v>
      </c>
      <c r="AI164" s="9" t="s">
        <v>4087</v>
      </c>
      <c r="AJ164" s="9" t="s">
        <v>4088</v>
      </c>
      <c r="AK164" s="9" t="s">
        <v>4089</v>
      </c>
      <c r="AL164" s="9" t="s">
        <v>4090</v>
      </c>
      <c r="AM164" s="9" t="s">
        <v>4091</v>
      </c>
    </row>
    <row r="165" spans="1:39" x14ac:dyDescent="0.35">
      <c r="A165" s="9"/>
    </row>
    <row r="166" spans="1:39" ht="18.5" x14ac:dyDescent="0.45">
      <c r="A166" s="8" t="s">
        <v>46</v>
      </c>
      <c r="C166" s="5">
        <v>1</v>
      </c>
      <c r="D166" s="6">
        <v>2</v>
      </c>
      <c r="E166" s="6">
        <v>3</v>
      </c>
      <c r="F166" s="6" t="s">
        <v>9</v>
      </c>
      <c r="G166" s="6" t="s">
        <v>10</v>
      </c>
      <c r="H166" s="6" t="s">
        <v>11</v>
      </c>
      <c r="I166" s="6" t="s">
        <v>12</v>
      </c>
      <c r="K166" s="8" t="s">
        <v>68</v>
      </c>
      <c r="L166" s="9"/>
      <c r="M166" s="5">
        <v>1</v>
      </c>
      <c r="N166" s="6">
        <v>2</v>
      </c>
      <c r="O166" s="6">
        <v>3</v>
      </c>
      <c r="P166" s="6" t="s">
        <v>9</v>
      </c>
      <c r="Q166" s="6" t="s">
        <v>10</v>
      </c>
      <c r="R166" s="6" t="s">
        <v>11</v>
      </c>
      <c r="S166" s="6" t="s">
        <v>12</v>
      </c>
      <c r="T166" s="9"/>
      <c r="U166" s="8" t="s">
        <v>91</v>
      </c>
      <c r="V166" s="9"/>
      <c r="W166" s="5">
        <v>1</v>
      </c>
      <c r="X166" s="6">
        <v>2</v>
      </c>
      <c r="Y166" s="6">
        <v>3</v>
      </c>
      <c r="Z166" s="6" t="s">
        <v>9</v>
      </c>
      <c r="AA166" s="6" t="s">
        <v>10</v>
      </c>
      <c r="AB166" s="6" t="s">
        <v>11</v>
      </c>
      <c r="AC166" s="6" t="s">
        <v>12</v>
      </c>
      <c r="AD166" s="9"/>
      <c r="AE166" s="8" t="s">
        <v>114</v>
      </c>
      <c r="AF166" s="9"/>
      <c r="AG166" s="5">
        <v>1</v>
      </c>
      <c r="AH166" s="6">
        <v>2</v>
      </c>
      <c r="AI166" s="6">
        <v>3</v>
      </c>
      <c r="AJ166" s="6" t="s">
        <v>9</v>
      </c>
      <c r="AK166" s="6" t="s">
        <v>10</v>
      </c>
      <c r="AL166" s="6" t="s">
        <v>11</v>
      </c>
      <c r="AM166" s="6" t="s">
        <v>12</v>
      </c>
    </row>
    <row r="167" spans="1:39" x14ac:dyDescent="0.35">
      <c r="A167" s="9"/>
      <c r="B167" s="5">
        <v>1</v>
      </c>
      <c r="C167" t="s">
        <v>2628</v>
      </c>
      <c r="D167" t="s">
        <v>2629</v>
      </c>
      <c r="E167" t="s">
        <v>2630</v>
      </c>
      <c r="F167" t="s">
        <v>2631</v>
      </c>
      <c r="G167" t="s">
        <v>2632</v>
      </c>
      <c r="H167" t="s">
        <v>2633</v>
      </c>
      <c r="I167" t="s">
        <v>2634</v>
      </c>
      <c r="K167" s="9"/>
      <c r="L167" s="5">
        <v>1</v>
      </c>
      <c r="M167" s="9" t="s">
        <v>1261</v>
      </c>
      <c r="N167" s="9" t="s">
        <v>1262</v>
      </c>
      <c r="O167" s="9" t="s">
        <v>1263</v>
      </c>
      <c r="P167" s="9" t="s">
        <v>1264</v>
      </c>
      <c r="Q167" s="9" t="s">
        <v>1265</v>
      </c>
      <c r="R167" s="9" t="s">
        <v>1266</v>
      </c>
      <c r="S167" s="9" t="s">
        <v>1267</v>
      </c>
      <c r="T167" s="9"/>
      <c r="U167" s="9"/>
      <c r="V167" s="5">
        <v>1</v>
      </c>
      <c r="W167" s="9"/>
      <c r="X167" s="9"/>
      <c r="Y167" s="9"/>
      <c r="Z167" s="9"/>
      <c r="AA167" s="9"/>
      <c r="AB167" s="9"/>
      <c r="AC167" s="9"/>
      <c r="AD167" s="9"/>
      <c r="AE167" s="9"/>
      <c r="AF167" s="5">
        <v>1</v>
      </c>
      <c r="AG167" s="9" t="s">
        <v>4505</v>
      </c>
      <c r="AH167" s="9" t="s">
        <v>4506</v>
      </c>
      <c r="AI167" s="9" t="s">
        <v>4094</v>
      </c>
      <c r="AJ167" s="9" t="s">
        <v>4507</v>
      </c>
      <c r="AK167" s="9" t="s">
        <v>4096</v>
      </c>
      <c r="AL167" s="9" t="s">
        <v>4097</v>
      </c>
      <c r="AM167" s="9" t="s">
        <v>4098</v>
      </c>
    </row>
    <row r="168" spans="1:39" x14ac:dyDescent="0.35">
      <c r="A168" s="9"/>
      <c r="B168" s="7">
        <v>2</v>
      </c>
      <c r="C168" t="s">
        <v>2635</v>
      </c>
      <c r="D168" t="s">
        <v>2636</v>
      </c>
      <c r="E168" t="s">
        <v>2637</v>
      </c>
      <c r="F168" t="s">
        <v>2638</v>
      </c>
      <c r="G168" t="s">
        <v>2639</v>
      </c>
      <c r="H168" t="s">
        <v>2640</v>
      </c>
      <c r="I168" t="s">
        <v>2641</v>
      </c>
      <c r="K168" s="9"/>
      <c r="L168" s="7">
        <v>2</v>
      </c>
      <c r="M168" s="9" t="s">
        <v>1268</v>
      </c>
      <c r="N168" s="9" t="s">
        <v>1269</v>
      </c>
      <c r="O168" s="9" t="s">
        <v>1270</v>
      </c>
      <c r="P168" s="9" t="s">
        <v>1271</v>
      </c>
      <c r="Q168" s="9" t="s">
        <v>1272</v>
      </c>
      <c r="R168" s="9" t="s">
        <v>1273</v>
      </c>
      <c r="S168" s="9" t="s">
        <v>1274</v>
      </c>
      <c r="T168" s="9"/>
      <c r="U168" s="9"/>
      <c r="V168" s="7">
        <v>2</v>
      </c>
      <c r="W168" s="9"/>
      <c r="X168" s="9"/>
      <c r="Y168" s="9"/>
      <c r="Z168" s="9"/>
      <c r="AA168" s="9"/>
      <c r="AB168" s="9"/>
      <c r="AC168" s="9"/>
      <c r="AD168" s="9"/>
      <c r="AE168" s="9"/>
      <c r="AF168" s="7">
        <v>2</v>
      </c>
      <c r="AG168" s="9" t="s">
        <v>4508</v>
      </c>
      <c r="AH168" s="9" t="s">
        <v>4509</v>
      </c>
      <c r="AI168" s="9" t="s">
        <v>4101</v>
      </c>
      <c r="AJ168" s="9" t="s">
        <v>4510</v>
      </c>
      <c r="AK168" s="9" t="s">
        <v>4103</v>
      </c>
      <c r="AL168" s="9" t="s">
        <v>4104</v>
      </c>
      <c r="AM168" s="9" t="s">
        <v>4105</v>
      </c>
    </row>
    <row r="169" spans="1:39" x14ac:dyDescent="0.35">
      <c r="A169" s="9"/>
      <c r="B169" s="7">
        <v>3</v>
      </c>
      <c r="C169" t="s">
        <v>2642</v>
      </c>
      <c r="D169" t="s">
        <v>2643</v>
      </c>
      <c r="E169" t="s">
        <v>2644</v>
      </c>
      <c r="F169" t="s">
        <v>2645</v>
      </c>
      <c r="G169" t="s">
        <v>2646</v>
      </c>
      <c r="H169" t="s">
        <v>2647</v>
      </c>
      <c r="I169" t="s">
        <v>2648</v>
      </c>
      <c r="K169" s="9"/>
      <c r="L169" s="7">
        <v>3</v>
      </c>
      <c r="M169" s="9" t="s">
        <v>1275</v>
      </c>
      <c r="N169" s="9" t="s">
        <v>1276</v>
      </c>
      <c r="O169" s="9" t="s">
        <v>1277</v>
      </c>
      <c r="P169" s="9" t="s">
        <v>1278</v>
      </c>
      <c r="Q169" s="9" t="s">
        <v>1279</v>
      </c>
      <c r="R169" s="9" t="s">
        <v>1280</v>
      </c>
      <c r="S169" s="9" t="s">
        <v>1281</v>
      </c>
      <c r="T169" s="9"/>
      <c r="U169" s="9"/>
      <c r="V169" s="7">
        <v>3</v>
      </c>
      <c r="W169" s="9"/>
      <c r="X169" s="9"/>
      <c r="Y169" s="9"/>
      <c r="Z169" s="9"/>
      <c r="AA169" s="9"/>
      <c r="AB169" s="9"/>
      <c r="AC169" s="9"/>
      <c r="AD169" s="9"/>
      <c r="AE169" s="9"/>
      <c r="AF169" s="7">
        <v>3</v>
      </c>
      <c r="AG169" s="9" t="s">
        <v>4511</v>
      </c>
      <c r="AH169" s="9" t="s">
        <v>4512</v>
      </c>
      <c r="AI169" s="9" t="s">
        <v>4513</v>
      </c>
      <c r="AJ169" s="9" t="s">
        <v>4514</v>
      </c>
      <c r="AK169" s="9" t="s">
        <v>4515</v>
      </c>
      <c r="AL169" s="9" t="s">
        <v>4111</v>
      </c>
      <c r="AM169" s="9" t="s">
        <v>4112</v>
      </c>
    </row>
    <row r="170" spans="1:39" x14ac:dyDescent="0.35">
      <c r="A170" s="9"/>
      <c r="B170" s="7" t="s">
        <v>9</v>
      </c>
      <c r="C170" t="s">
        <v>2649</v>
      </c>
      <c r="D170" t="s">
        <v>2650</v>
      </c>
      <c r="E170" t="s">
        <v>2651</v>
      </c>
      <c r="F170" t="s">
        <v>2652</v>
      </c>
      <c r="G170" t="s">
        <v>2653</v>
      </c>
      <c r="H170" t="s">
        <v>2654</v>
      </c>
      <c r="I170" t="s">
        <v>2655</v>
      </c>
      <c r="K170" s="9"/>
      <c r="L170" s="7" t="s">
        <v>9</v>
      </c>
      <c r="M170" s="9" t="s">
        <v>1282</v>
      </c>
      <c r="N170" s="9" t="s">
        <v>1283</v>
      </c>
      <c r="O170" s="9" t="s">
        <v>1284</v>
      </c>
      <c r="P170" s="9" t="s">
        <v>1285</v>
      </c>
      <c r="Q170" s="9" t="s">
        <v>1286</v>
      </c>
      <c r="R170" s="9" t="s">
        <v>1287</v>
      </c>
      <c r="S170" s="9" t="s">
        <v>1288</v>
      </c>
      <c r="T170" s="9"/>
      <c r="U170" s="9"/>
      <c r="V170" s="7" t="s">
        <v>9</v>
      </c>
      <c r="W170" s="9"/>
      <c r="X170" s="9"/>
      <c r="Y170" s="9"/>
      <c r="Z170" s="9"/>
      <c r="AA170" s="9"/>
      <c r="AB170" s="9"/>
      <c r="AC170" s="9"/>
      <c r="AD170" s="9"/>
      <c r="AE170" s="9"/>
      <c r="AF170" s="7" t="s">
        <v>9</v>
      </c>
      <c r="AG170" s="9" t="s">
        <v>4516</v>
      </c>
      <c r="AH170" s="9" t="s">
        <v>4517</v>
      </c>
      <c r="AI170" s="9" t="s">
        <v>4115</v>
      </c>
      <c r="AJ170" s="9" t="s">
        <v>4518</v>
      </c>
      <c r="AK170" s="9" t="s">
        <v>4117</v>
      </c>
      <c r="AL170" s="9" t="s">
        <v>4118</v>
      </c>
      <c r="AM170" s="9" t="s">
        <v>4119</v>
      </c>
    </row>
    <row r="171" spans="1:39" x14ac:dyDescent="0.35">
      <c r="A171" s="9"/>
      <c r="B171" s="7" t="s">
        <v>10</v>
      </c>
      <c r="C171" t="s">
        <v>2656</v>
      </c>
      <c r="D171" t="s">
        <v>2657</v>
      </c>
      <c r="E171" t="s">
        <v>2658</v>
      </c>
      <c r="F171" t="s">
        <v>2659</v>
      </c>
      <c r="G171" t="s">
        <v>2660</v>
      </c>
      <c r="H171" t="s">
        <v>2661</v>
      </c>
      <c r="I171" t="s">
        <v>2662</v>
      </c>
      <c r="K171" s="9"/>
      <c r="L171" s="7" t="s">
        <v>10</v>
      </c>
      <c r="M171" s="9" t="s">
        <v>1289</v>
      </c>
      <c r="N171" s="9" t="s">
        <v>1290</v>
      </c>
      <c r="O171" s="9" t="s">
        <v>1291</v>
      </c>
      <c r="P171" s="9" t="s">
        <v>1292</v>
      </c>
      <c r="Q171" s="9" t="s">
        <v>1293</v>
      </c>
      <c r="R171" s="9" t="s">
        <v>1294</v>
      </c>
      <c r="S171" s="9" t="s">
        <v>1295</v>
      </c>
      <c r="T171" s="9"/>
      <c r="U171" s="9"/>
      <c r="V171" s="7" t="s">
        <v>10</v>
      </c>
      <c r="W171" s="9"/>
      <c r="X171" s="9"/>
      <c r="Y171" s="9"/>
      <c r="Z171" s="9"/>
      <c r="AA171" s="9"/>
      <c r="AB171" s="9"/>
      <c r="AC171" s="9"/>
      <c r="AD171" s="9"/>
      <c r="AE171" s="9"/>
      <c r="AF171" s="7" t="s">
        <v>10</v>
      </c>
      <c r="AG171" s="9" t="s">
        <v>4519</v>
      </c>
      <c r="AH171" s="9" t="s">
        <v>4520</v>
      </c>
      <c r="AI171" s="9" t="s">
        <v>4122</v>
      </c>
      <c r="AJ171" s="9" t="s">
        <v>4521</v>
      </c>
      <c r="AK171" s="9" t="s">
        <v>4124</v>
      </c>
      <c r="AL171" s="9" t="s">
        <v>4125</v>
      </c>
      <c r="AM171" s="9" t="s">
        <v>4126</v>
      </c>
    </row>
    <row r="172" spans="1:39" x14ac:dyDescent="0.35">
      <c r="A172" s="9"/>
      <c r="B172" s="7" t="s">
        <v>11</v>
      </c>
      <c r="C172" t="s">
        <v>2663</v>
      </c>
      <c r="D172" t="s">
        <v>2664</v>
      </c>
      <c r="E172" t="s">
        <v>2665</v>
      </c>
      <c r="F172" t="s">
        <v>2666</v>
      </c>
      <c r="G172" t="s">
        <v>2667</v>
      </c>
      <c r="H172" t="s">
        <v>2668</v>
      </c>
      <c r="I172" t="s">
        <v>2669</v>
      </c>
      <c r="K172" s="9"/>
      <c r="L172" s="7" t="s">
        <v>11</v>
      </c>
      <c r="M172" s="9" t="s">
        <v>1296</v>
      </c>
      <c r="N172" s="9" t="s">
        <v>1297</v>
      </c>
      <c r="O172" s="9" t="s">
        <v>1298</v>
      </c>
      <c r="P172" s="9" t="s">
        <v>1299</v>
      </c>
      <c r="Q172" s="9" t="s">
        <v>1300</v>
      </c>
      <c r="R172" s="9" t="s">
        <v>1301</v>
      </c>
      <c r="S172" s="9" t="s">
        <v>1302</v>
      </c>
      <c r="T172" s="9"/>
      <c r="U172" s="9"/>
      <c r="V172" s="7" t="s">
        <v>11</v>
      </c>
      <c r="W172" s="9"/>
      <c r="X172" s="9"/>
      <c r="Y172" s="9"/>
      <c r="Z172" s="9"/>
      <c r="AA172" s="9"/>
      <c r="AB172" s="9"/>
      <c r="AC172" s="9"/>
      <c r="AD172" s="9"/>
      <c r="AE172" s="9"/>
      <c r="AF172" s="7" t="s">
        <v>11</v>
      </c>
      <c r="AG172" s="9" t="s">
        <v>4522</v>
      </c>
      <c r="AH172" s="9" t="s">
        <v>4523</v>
      </c>
      <c r="AI172" s="9" t="s">
        <v>4129</v>
      </c>
      <c r="AJ172" s="9" t="s">
        <v>4524</v>
      </c>
      <c r="AK172" s="9" t="s">
        <v>4131</v>
      </c>
      <c r="AL172" s="9" t="s">
        <v>4132</v>
      </c>
      <c r="AM172" s="9" t="s">
        <v>4133</v>
      </c>
    </row>
    <row r="173" spans="1:39" x14ac:dyDescent="0.35">
      <c r="A173" s="9"/>
      <c r="B173" s="7" t="s">
        <v>12</v>
      </c>
      <c r="C173" t="s">
        <v>2670</v>
      </c>
      <c r="D173" t="s">
        <v>2671</v>
      </c>
      <c r="E173" t="s">
        <v>2672</v>
      </c>
      <c r="F173" t="s">
        <v>2673</v>
      </c>
      <c r="G173" t="s">
        <v>2674</v>
      </c>
      <c r="H173" t="s">
        <v>2675</v>
      </c>
      <c r="I173" s="89" t="s">
        <v>2676</v>
      </c>
      <c r="K173" s="9"/>
      <c r="L173" s="7" t="s">
        <v>12</v>
      </c>
      <c r="M173" s="9" t="s">
        <v>1303</v>
      </c>
      <c r="N173" s="9" t="s">
        <v>1304</v>
      </c>
      <c r="O173" s="9" t="s">
        <v>1305</v>
      </c>
      <c r="P173" s="17" t="s">
        <v>1306</v>
      </c>
      <c r="Q173" s="9" t="s">
        <v>1307</v>
      </c>
      <c r="R173" s="9" t="s">
        <v>1308</v>
      </c>
      <c r="S173" s="9" t="s">
        <v>1309</v>
      </c>
      <c r="T173" s="9"/>
      <c r="U173" s="9"/>
      <c r="V173" s="7" t="s">
        <v>12</v>
      </c>
      <c r="W173" s="9"/>
      <c r="X173" s="9"/>
      <c r="Y173" s="9"/>
      <c r="Z173" s="9"/>
      <c r="AA173" s="9"/>
      <c r="AB173" s="9"/>
      <c r="AC173" s="9"/>
      <c r="AD173" s="9"/>
      <c r="AE173" s="9"/>
      <c r="AF173" s="7" t="s">
        <v>12</v>
      </c>
      <c r="AG173" s="9" t="s">
        <v>4525</v>
      </c>
      <c r="AH173" s="9" t="s">
        <v>4526</v>
      </c>
      <c r="AI173" s="9" t="s">
        <v>4136</v>
      </c>
      <c r="AJ173" s="9" t="s">
        <v>4527</v>
      </c>
      <c r="AK173" s="9" t="s">
        <v>4138</v>
      </c>
      <c r="AL173" s="9" t="s">
        <v>4139</v>
      </c>
      <c r="AM173" s="17" t="s">
        <v>4140</v>
      </c>
    </row>
    <row r="174" spans="1:39" x14ac:dyDescent="0.35">
      <c r="A174" s="9"/>
    </row>
    <row r="175" spans="1:39" ht="18.5" x14ac:dyDescent="0.45">
      <c r="A175" s="8" t="s">
        <v>47</v>
      </c>
      <c r="C175" s="5">
        <v>1</v>
      </c>
      <c r="D175" s="6">
        <v>2</v>
      </c>
      <c r="E175" s="6">
        <v>3</v>
      </c>
      <c r="F175" s="6" t="s">
        <v>9</v>
      </c>
      <c r="G175" s="6" t="s">
        <v>10</v>
      </c>
      <c r="H175" s="6" t="s">
        <v>11</v>
      </c>
      <c r="I175" s="6" t="s">
        <v>12</v>
      </c>
      <c r="K175" s="8" t="s">
        <v>69</v>
      </c>
      <c r="L175" s="9"/>
      <c r="M175" s="5">
        <v>1</v>
      </c>
      <c r="N175" s="6">
        <v>2</v>
      </c>
      <c r="O175" s="6">
        <v>3</v>
      </c>
      <c r="P175" s="6" t="s">
        <v>9</v>
      </c>
      <c r="Q175" s="6" t="s">
        <v>10</v>
      </c>
      <c r="R175" s="6" t="s">
        <v>11</v>
      </c>
      <c r="S175" s="6" t="s">
        <v>12</v>
      </c>
      <c r="T175" s="9"/>
      <c r="U175" s="8" t="s">
        <v>92</v>
      </c>
      <c r="V175" s="9"/>
      <c r="W175" s="5">
        <v>1</v>
      </c>
      <c r="X175" s="6">
        <v>2</v>
      </c>
      <c r="Y175" s="6">
        <v>3</v>
      </c>
      <c r="Z175" s="6" t="s">
        <v>9</v>
      </c>
      <c r="AA175" s="6" t="s">
        <v>10</v>
      </c>
      <c r="AB175" s="6" t="s">
        <v>11</v>
      </c>
      <c r="AC175" s="6" t="s">
        <v>12</v>
      </c>
      <c r="AD175" s="9"/>
      <c r="AE175" s="8" t="s">
        <v>115</v>
      </c>
      <c r="AF175" s="9"/>
      <c r="AG175" s="5">
        <v>1</v>
      </c>
      <c r="AH175" s="6">
        <v>2</v>
      </c>
      <c r="AI175" s="6">
        <v>3</v>
      </c>
      <c r="AJ175" s="6" t="s">
        <v>9</v>
      </c>
      <c r="AK175" s="6" t="s">
        <v>10</v>
      </c>
      <c r="AL175" s="6" t="s">
        <v>11</v>
      </c>
      <c r="AM175" s="6" t="s">
        <v>12</v>
      </c>
    </row>
    <row r="176" spans="1:39" x14ac:dyDescent="0.35">
      <c r="A176" s="9"/>
      <c r="B176" s="5">
        <v>1</v>
      </c>
      <c r="C176" t="s">
        <v>2725</v>
      </c>
      <c r="D176" t="s">
        <v>2726</v>
      </c>
      <c r="E176" t="s">
        <v>2727</v>
      </c>
      <c r="F176" t="s">
        <v>2728</v>
      </c>
      <c r="G176" t="s">
        <v>2729</v>
      </c>
      <c r="H176" t="s">
        <v>2730</v>
      </c>
      <c r="I176" t="s">
        <v>2731</v>
      </c>
      <c r="K176" s="9"/>
      <c r="L176" s="5">
        <v>1</v>
      </c>
      <c r="M176" s="9" t="s">
        <v>1358</v>
      </c>
      <c r="N176" s="9" t="s">
        <v>1359</v>
      </c>
      <c r="O176" s="9" t="s">
        <v>1360</v>
      </c>
      <c r="P176" s="9" t="s">
        <v>1361</v>
      </c>
      <c r="Q176" s="9" t="s">
        <v>1362</v>
      </c>
      <c r="R176" s="9" t="s">
        <v>1363</v>
      </c>
      <c r="S176" s="9" t="s">
        <v>1364</v>
      </c>
      <c r="T176" s="9"/>
      <c r="U176" s="9"/>
      <c r="V176" s="5">
        <v>1</v>
      </c>
      <c r="W176" s="9"/>
      <c r="X176" s="9"/>
      <c r="Y176" s="9"/>
      <c r="Z176" s="9"/>
      <c r="AA176" s="9"/>
      <c r="AB176" s="9"/>
      <c r="AC176" s="9"/>
      <c r="AD176" s="9"/>
      <c r="AE176" s="9"/>
      <c r="AF176" s="5">
        <v>1</v>
      </c>
      <c r="AG176" s="9" t="s">
        <v>4528</v>
      </c>
      <c r="AH176" s="9" t="s">
        <v>4529</v>
      </c>
      <c r="AI176" s="9" t="s">
        <v>4530</v>
      </c>
      <c r="AJ176" s="9" t="s">
        <v>4531</v>
      </c>
      <c r="AK176" s="9" t="s">
        <v>4532</v>
      </c>
      <c r="AL176" s="9" t="s">
        <v>4533</v>
      </c>
      <c r="AM176" s="9" t="s">
        <v>4534</v>
      </c>
    </row>
    <row r="177" spans="1:39" x14ac:dyDescent="0.35">
      <c r="A177" s="9"/>
      <c r="B177" s="7">
        <v>2</v>
      </c>
      <c r="C177" t="s">
        <v>2732</v>
      </c>
      <c r="D177" t="s">
        <v>2733</v>
      </c>
      <c r="E177" t="s">
        <v>2734</v>
      </c>
      <c r="F177" t="s">
        <v>2735</v>
      </c>
      <c r="G177" t="s">
        <v>2736</v>
      </c>
      <c r="H177" t="s">
        <v>2737</v>
      </c>
      <c r="I177" t="s">
        <v>2738</v>
      </c>
      <c r="K177" s="9"/>
      <c r="L177" s="7">
        <v>2</v>
      </c>
      <c r="M177" s="9" t="s">
        <v>1365</v>
      </c>
      <c r="N177" s="9" t="s">
        <v>1366</v>
      </c>
      <c r="O177" s="9" t="s">
        <v>1367</v>
      </c>
      <c r="P177" s="9" t="s">
        <v>1368</v>
      </c>
      <c r="Q177" s="9" t="s">
        <v>1369</v>
      </c>
      <c r="R177" s="9" t="s">
        <v>1370</v>
      </c>
      <c r="S177" s="9" t="s">
        <v>1371</v>
      </c>
      <c r="T177" s="9"/>
      <c r="U177" s="9"/>
      <c r="V177" s="7">
        <v>2</v>
      </c>
      <c r="W177" s="9"/>
      <c r="X177" s="9"/>
      <c r="Y177" s="9"/>
      <c r="Z177" s="9"/>
      <c r="AA177" s="9"/>
      <c r="AB177" s="9"/>
      <c r="AC177" s="9"/>
      <c r="AD177" s="9"/>
      <c r="AE177" s="9"/>
      <c r="AF177" s="7">
        <v>2</v>
      </c>
      <c r="AG177" s="9" t="s">
        <v>4535</v>
      </c>
      <c r="AH177" s="9" t="s">
        <v>4536</v>
      </c>
      <c r="AI177" s="9" t="s">
        <v>4537</v>
      </c>
      <c r="AJ177" s="9" t="s">
        <v>4538</v>
      </c>
      <c r="AK177" s="9" t="s">
        <v>4539</v>
      </c>
      <c r="AL177" s="9" t="s">
        <v>4540</v>
      </c>
      <c r="AM177" s="9" t="s">
        <v>4541</v>
      </c>
    </row>
    <row r="178" spans="1:39" x14ac:dyDescent="0.35">
      <c r="A178" s="9"/>
      <c r="B178" s="7">
        <v>3</v>
      </c>
      <c r="C178" t="s">
        <v>2739</v>
      </c>
      <c r="D178" t="s">
        <v>2740</v>
      </c>
      <c r="E178" t="s">
        <v>2741</v>
      </c>
      <c r="F178" t="s">
        <v>2742</v>
      </c>
      <c r="G178" t="s">
        <v>2743</v>
      </c>
      <c r="H178" t="s">
        <v>2744</v>
      </c>
      <c r="I178" t="s">
        <v>2745</v>
      </c>
      <c r="K178" s="9"/>
      <c r="L178" s="7">
        <v>3</v>
      </c>
      <c r="M178" s="9" t="s">
        <v>1372</v>
      </c>
      <c r="N178" s="9" t="s">
        <v>1373</v>
      </c>
      <c r="O178" s="9" t="s">
        <v>1374</v>
      </c>
      <c r="P178" s="9" t="s">
        <v>1375</v>
      </c>
      <c r="Q178" s="9" t="s">
        <v>1376</v>
      </c>
      <c r="R178" s="9" t="s">
        <v>1377</v>
      </c>
      <c r="S178" s="9" t="s">
        <v>1378</v>
      </c>
      <c r="T178" s="9"/>
      <c r="U178" s="9"/>
      <c r="V178" s="7">
        <v>3</v>
      </c>
      <c r="W178" s="9"/>
      <c r="X178" s="9"/>
      <c r="Y178" s="9"/>
      <c r="Z178" s="9"/>
      <c r="AA178" s="9"/>
      <c r="AB178" s="9"/>
      <c r="AC178" s="9"/>
      <c r="AD178" s="9"/>
      <c r="AE178" s="9"/>
      <c r="AF178" s="7">
        <v>3</v>
      </c>
      <c r="AG178" s="9" t="s">
        <v>4542</v>
      </c>
      <c r="AH178" s="9" t="s">
        <v>4543</v>
      </c>
      <c r="AI178" s="9" t="s">
        <v>4544</v>
      </c>
      <c r="AJ178" s="9" t="s">
        <v>4545</v>
      </c>
      <c r="AK178" s="9" t="s">
        <v>4546</v>
      </c>
      <c r="AL178" s="9" t="s">
        <v>4547</v>
      </c>
      <c r="AM178" s="9" t="s">
        <v>4548</v>
      </c>
    </row>
    <row r="179" spans="1:39" x14ac:dyDescent="0.35">
      <c r="A179" s="9"/>
      <c r="B179" s="7" t="s">
        <v>9</v>
      </c>
      <c r="C179" t="s">
        <v>2746</v>
      </c>
      <c r="D179" t="s">
        <v>2747</v>
      </c>
      <c r="E179" t="s">
        <v>2748</v>
      </c>
      <c r="F179" t="s">
        <v>2749</v>
      </c>
      <c r="G179" t="s">
        <v>2750</v>
      </c>
      <c r="H179" t="s">
        <v>2751</v>
      </c>
      <c r="I179" t="s">
        <v>2752</v>
      </c>
      <c r="K179" s="9"/>
      <c r="L179" s="7" t="s">
        <v>9</v>
      </c>
      <c r="M179" s="9" t="s">
        <v>1379</v>
      </c>
      <c r="N179" s="9" t="s">
        <v>1380</v>
      </c>
      <c r="O179" s="9" t="s">
        <v>1381</v>
      </c>
      <c r="P179" s="9" t="s">
        <v>1382</v>
      </c>
      <c r="Q179" s="9" t="s">
        <v>1383</v>
      </c>
      <c r="R179" s="9" t="s">
        <v>1384</v>
      </c>
      <c r="S179" s="9" t="s">
        <v>1385</v>
      </c>
      <c r="T179" s="9"/>
      <c r="U179" s="9"/>
      <c r="V179" s="7" t="s">
        <v>9</v>
      </c>
      <c r="W179" s="9"/>
      <c r="X179" s="9"/>
      <c r="Y179" s="9"/>
      <c r="Z179" s="9"/>
      <c r="AA179" s="9"/>
      <c r="AB179" s="9"/>
      <c r="AC179" s="9"/>
      <c r="AD179" s="9"/>
      <c r="AE179" s="9"/>
      <c r="AF179" s="7" t="s">
        <v>9</v>
      </c>
      <c r="AG179" s="9" t="s">
        <v>4549</v>
      </c>
      <c r="AH179" s="9" t="s">
        <v>4550</v>
      </c>
      <c r="AI179" s="9" t="s">
        <v>4551</v>
      </c>
      <c r="AJ179" s="9" t="s">
        <v>4552</v>
      </c>
      <c r="AK179" s="9" t="s">
        <v>4553</v>
      </c>
      <c r="AL179" s="9" t="s">
        <v>4554</v>
      </c>
      <c r="AM179" s="9" t="s">
        <v>4555</v>
      </c>
    </row>
    <row r="180" spans="1:39" x14ac:dyDescent="0.35">
      <c r="A180" s="9"/>
      <c r="B180" s="7" t="s">
        <v>10</v>
      </c>
      <c r="C180" t="s">
        <v>2753</v>
      </c>
      <c r="D180" t="s">
        <v>2754</v>
      </c>
      <c r="E180" t="s">
        <v>2755</v>
      </c>
      <c r="F180" t="s">
        <v>2756</v>
      </c>
      <c r="G180" t="s">
        <v>2757</v>
      </c>
      <c r="H180" t="s">
        <v>2758</v>
      </c>
      <c r="I180" t="s">
        <v>2759</v>
      </c>
      <c r="K180" s="9"/>
      <c r="L180" s="7" t="s">
        <v>10</v>
      </c>
      <c r="M180" s="9" t="s">
        <v>1386</v>
      </c>
      <c r="N180" s="9" t="s">
        <v>1387</v>
      </c>
      <c r="O180" s="9" t="s">
        <v>1388</v>
      </c>
      <c r="P180" s="9" t="s">
        <v>1389</v>
      </c>
      <c r="Q180" s="9" t="s">
        <v>1390</v>
      </c>
      <c r="R180" s="9" t="s">
        <v>1391</v>
      </c>
      <c r="S180" s="9" t="s">
        <v>1392</v>
      </c>
      <c r="T180" s="9"/>
      <c r="U180" s="9"/>
      <c r="V180" s="7" t="s">
        <v>10</v>
      </c>
      <c r="W180" s="9"/>
      <c r="X180" s="9"/>
      <c r="Y180" s="9"/>
      <c r="Z180" s="9"/>
      <c r="AA180" s="9"/>
      <c r="AB180" s="9"/>
      <c r="AC180" s="9"/>
      <c r="AD180" s="9"/>
      <c r="AE180" s="9"/>
      <c r="AF180" s="7" t="s">
        <v>10</v>
      </c>
      <c r="AG180" s="9" t="s">
        <v>4556</v>
      </c>
      <c r="AH180" s="9" t="s">
        <v>4557</v>
      </c>
      <c r="AI180" s="9" t="s">
        <v>4558</v>
      </c>
      <c r="AJ180" s="9" t="s">
        <v>4559</v>
      </c>
      <c r="AK180" s="9" t="s">
        <v>4560</v>
      </c>
      <c r="AL180" s="9" t="s">
        <v>4561</v>
      </c>
      <c r="AM180" s="9" t="s">
        <v>4562</v>
      </c>
    </row>
    <row r="181" spans="1:39" x14ac:dyDescent="0.35">
      <c r="A181" s="9"/>
      <c r="B181" s="7" t="s">
        <v>11</v>
      </c>
      <c r="C181" t="s">
        <v>2760</v>
      </c>
      <c r="D181" t="s">
        <v>2761</v>
      </c>
      <c r="E181" t="s">
        <v>2762</v>
      </c>
      <c r="F181" t="s">
        <v>2763</v>
      </c>
      <c r="G181" t="s">
        <v>2764</v>
      </c>
      <c r="H181" t="s">
        <v>2765</v>
      </c>
      <c r="I181" t="s">
        <v>2766</v>
      </c>
      <c r="K181" s="9"/>
      <c r="L181" s="7" t="s">
        <v>11</v>
      </c>
      <c r="M181" s="9" t="s">
        <v>1393</v>
      </c>
      <c r="N181" s="9" t="s">
        <v>1394</v>
      </c>
      <c r="O181" s="9" t="s">
        <v>1395</v>
      </c>
      <c r="P181" s="9" t="s">
        <v>1396</v>
      </c>
      <c r="Q181" s="9" t="s">
        <v>1397</v>
      </c>
      <c r="R181" s="9" t="s">
        <v>1398</v>
      </c>
      <c r="S181" s="9" t="s">
        <v>1399</v>
      </c>
      <c r="T181" s="9"/>
      <c r="U181" s="9"/>
      <c r="V181" s="7" t="s">
        <v>11</v>
      </c>
      <c r="W181" s="9"/>
      <c r="X181" s="9"/>
      <c r="Y181" s="9"/>
      <c r="Z181" s="9"/>
      <c r="AA181" s="9"/>
      <c r="AB181" s="9"/>
      <c r="AC181" s="9"/>
      <c r="AD181" s="9"/>
      <c r="AE181" s="9"/>
      <c r="AF181" s="7" t="s">
        <v>11</v>
      </c>
      <c r="AG181" s="9" t="s">
        <v>4563</v>
      </c>
      <c r="AH181" s="9" t="s">
        <v>4564</v>
      </c>
      <c r="AI181" s="9" t="s">
        <v>4565</v>
      </c>
      <c r="AJ181" s="9" t="s">
        <v>4566</v>
      </c>
      <c r="AK181" s="9" t="s">
        <v>4567</v>
      </c>
      <c r="AL181" s="9" t="s">
        <v>4568</v>
      </c>
      <c r="AM181" s="9" t="s">
        <v>4569</v>
      </c>
    </row>
    <row r="182" spans="1:39" x14ac:dyDescent="0.35">
      <c r="A182" s="9"/>
      <c r="B182" s="7" t="s">
        <v>12</v>
      </c>
      <c r="C182" t="s">
        <v>2767</v>
      </c>
      <c r="D182" t="s">
        <v>2768</v>
      </c>
      <c r="E182" t="s">
        <v>2769</v>
      </c>
      <c r="F182" t="s">
        <v>2770</v>
      </c>
      <c r="G182" t="s">
        <v>2771</v>
      </c>
      <c r="H182" t="s">
        <v>2772</v>
      </c>
      <c r="I182" s="89" t="s">
        <v>2773</v>
      </c>
      <c r="K182" s="9"/>
      <c r="L182" s="7" t="s">
        <v>12</v>
      </c>
      <c r="M182" s="9" t="s">
        <v>1400</v>
      </c>
      <c r="N182" s="9" t="s">
        <v>1401</v>
      </c>
      <c r="O182" s="9" t="s">
        <v>1402</v>
      </c>
      <c r="P182" s="17" t="s">
        <v>1403</v>
      </c>
      <c r="Q182" s="9" t="s">
        <v>1404</v>
      </c>
      <c r="R182" s="9" t="s">
        <v>1405</v>
      </c>
      <c r="S182" s="9" t="s">
        <v>1406</v>
      </c>
      <c r="T182" s="9"/>
      <c r="U182" s="9"/>
      <c r="V182" s="7" t="s">
        <v>12</v>
      </c>
      <c r="W182" s="9"/>
      <c r="X182" s="9"/>
      <c r="Y182" s="9"/>
      <c r="Z182" s="9"/>
      <c r="AA182" s="9"/>
      <c r="AB182" s="9"/>
      <c r="AC182" s="9"/>
      <c r="AD182" s="9"/>
      <c r="AE182" s="9"/>
      <c r="AF182" s="7" t="s">
        <v>12</v>
      </c>
      <c r="AG182" s="9" t="s">
        <v>4570</v>
      </c>
      <c r="AH182" s="9" t="s">
        <v>4571</v>
      </c>
      <c r="AI182" s="9" t="s">
        <v>4572</v>
      </c>
      <c r="AJ182" s="9" t="s">
        <v>4573</v>
      </c>
      <c r="AK182" s="9" t="s">
        <v>4574</v>
      </c>
      <c r="AL182" s="9" t="s">
        <v>4575</v>
      </c>
      <c r="AM182" s="17" t="s">
        <v>4576</v>
      </c>
    </row>
    <row r="183" spans="1:39" x14ac:dyDescent="0.35">
      <c r="A183" s="9"/>
    </row>
    <row r="184" spans="1:39" ht="18.5" x14ac:dyDescent="0.45">
      <c r="A184" s="8" t="s">
        <v>48</v>
      </c>
      <c r="C184" s="5">
        <v>1</v>
      </c>
      <c r="D184" s="6">
        <v>2</v>
      </c>
      <c r="E184" s="6">
        <v>3</v>
      </c>
      <c r="F184" s="6" t="s">
        <v>9</v>
      </c>
      <c r="G184" s="6" t="s">
        <v>10</v>
      </c>
      <c r="H184" s="6" t="s">
        <v>11</v>
      </c>
      <c r="I184" s="6" t="s">
        <v>12</v>
      </c>
      <c r="K184" s="8" t="s">
        <v>70</v>
      </c>
      <c r="L184" s="9"/>
      <c r="M184" s="5">
        <v>1</v>
      </c>
      <c r="N184" s="6">
        <v>2</v>
      </c>
      <c r="O184" s="6">
        <v>3</v>
      </c>
      <c r="P184" s="6" t="s">
        <v>9</v>
      </c>
      <c r="Q184" s="6" t="s">
        <v>10</v>
      </c>
      <c r="R184" s="6" t="s">
        <v>11</v>
      </c>
      <c r="S184" s="6" t="s">
        <v>12</v>
      </c>
      <c r="T184" s="9"/>
      <c r="U184" s="8" t="s">
        <v>93</v>
      </c>
      <c r="V184" s="9"/>
      <c r="W184" s="5">
        <v>1</v>
      </c>
      <c r="X184" s="6">
        <v>2</v>
      </c>
      <c r="Y184" s="6">
        <v>3</v>
      </c>
      <c r="Z184" s="6" t="s">
        <v>9</v>
      </c>
      <c r="AA184" s="6" t="s">
        <v>10</v>
      </c>
      <c r="AB184" s="6" t="s">
        <v>11</v>
      </c>
      <c r="AC184" s="6" t="s">
        <v>12</v>
      </c>
      <c r="AD184" s="9"/>
      <c r="AE184" s="8" t="s">
        <v>116</v>
      </c>
      <c r="AF184" s="9"/>
      <c r="AG184" s="5">
        <v>1</v>
      </c>
      <c r="AH184" s="6">
        <v>2</v>
      </c>
      <c r="AI184" s="6">
        <v>3</v>
      </c>
      <c r="AJ184" s="6" t="s">
        <v>9</v>
      </c>
      <c r="AK184" s="6" t="s">
        <v>10</v>
      </c>
      <c r="AL184" s="6" t="s">
        <v>11</v>
      </c>
      <c r="AM184" s="6" t="s">
        <v>12</v>
      </c>
    </row>
    <row r="185" spans="1:39" x14ac:dyDescent="0.35">
      <c r="A185" s="9"/>
      <c r="B185" s="5">
        <v>1</v>
      </c>
      <c r="C185" t="s">
        <v>2822</v>
      </c>
      <c r="D185" t="s">
        <v>2823</v>
      </c>
      <c r="E185" t="s">
        <v>2824</v>
      </c>
      <c r="F185" t="s">
        <v>2825</v>
      </c>
      <c r="G185" t="s">
        <v>2826</v>
      </c>
      <c r="H185" t="s">
        <v>2827</v>
      </c>
      <c r="I185" t="s">
        <v>2828</v>
      </c>
      <c r="K185" s="9"/>
      <c r="L185" s="5">
        <v>1</v>
      </c>
      <c r="M185" s="9" t="s">
        <v>1455</v>
      </c>
      <c r="N185" s="9" t="s">
        <v>1456</v>
      </c>
      <c r="O185" s="9" t="s">
        <v>1457</v>
      </c>
      <c r="P185" s="9" t="s">
        <v>1458</v>
      </c>
      <c r="Q185" s="9" t="s">
        <v>1459</v>
      </c>
      <c r="R185" s="9" t="s">
        <v>1460</v>
      </c>
      <c r="S185" s="9" t="s">
        <v>1461</v>
      </c>
      <c r="T185" s="9"/>
      <c r="U185" s="9"/>
      <c r="V185" s="5">
        <v>1</v>
      </c>
      <c r="W185" s="9"/>
      <c r="X185" s="9"/>
      <c r="Y185" s="9"/>
      <c r="Z185" s="9"/>
      <c r="AA185" s="9"/>
      <c r="AB185" s="9"/>
      <c r="AC185" s="9"/>
      <c r="AD185" s="9"/>
      <c r="AE185" s="9"/>
      <c r="AF185" s="5">
        <v>1</v>
      </c>
      <c r="AG185" s="9" t="s">
        <v>4577</v>
      </c>
      <c r="AH185" s="9" t="s">
        <v>4578</v>
      </c>
      <c r="AI185" s="9" t="s">
        <v>4579</v>
      </c>
      <c r="AJ185" s="9" t="s">
        <v>4580</v>
      </c>
      <c r="AK185" s="9" t="s">
        <v>4581</v>
      </c>
      <c r="AL185" s="9" t="s">
        <v>4582</v>
      </c>
      <c r="AM185" s="9" t="s">
        <v>4583</v>
      </c>
    </row>
    <row r="186" spans="1:39" x14ac:dyDescent="0.35">
      <c r="A186" s="9"/>
      <c r="B186" s="7">
        <v>2</v>
      </c>
      <c r="C186" t="s">
        <v>2829</v>
      </c>
      <c r="D186" t="s">
        <v>2830</v>
      </c>
      <c r="E186" t="s">
        <v>2831</v>
      </c>
      <c r="F186" t="s">
        <v>2832</v>
      </c>
      <c r="G186" t="s">
        <v>2833</v>
      </c>
      <c r="H186" t="s">
        <v>2834</v>
      </c>
      <c r="I186" t="s">
        <v>2835</v>
      </c>
      <c r="K186" s="9"/>
      <c r="L186" s="7">
        <v>2</v>
      </c>
      <c r="M186" s="9" t="s">
        <v>1462</v>
      </c>
      <c r="N186" s="9" t="s">
        <v>1463</v>
      </c>
      <c r="O186" s="9" t="s">
        <v>1464</v>
      </c>
      <c r="P186" s="9" t="s">
        <v>1465</v>
      </c>
      <c r="Q186" s="9" t="s">
        <v>1466</v>
      </c>
      <c r="R186" s="9" t="s">
        <v>1467</v>
      </c>
      <c r="S186" s="9" t="s">
        <v>1468</v>
      </c>
      <c r="T186" s="9"/>
      <c r="U186" s="9"/>
      <c r="V186" s="7">
        <v>2</v>
      </c>
      <c r="W186" s="9"/>
      <c r="X186" s="9"/>
      <c r="Y186" s="9"/>
      <c r="Z186" s="9"/>
      <c r="AA186" s="9"/>
      <c r="AB186" s="9"/>
      <c r="AC186" s="9"/>
      <c r="AD186" s="9"/>
      <c r="AE186" s="9"/>
      <c r="AF186" s="7">
        <v>2</v>
      </c>
      <c r="AG186" s="9" t="s">
        <v>4584</v>
      </c>
      <c r="AH186" s="9" t="s">
        <v>4585</v>
      </c>
      <c r="AI186" s="9" t="s">
        <v>4586</v>
      </c>
      <c r="AJ186" s="9" t="s">
        <v>4587</v>
      </c>
      <c r="AK186" s="9" t="s">
        <v>4588</v>
      </c>
      <c r="AL186" s="9" t="s">
        <v>4589</v>
      </c>
      <c r="AM186" s="9" t="s">
        <v>4590</v>
      </c>
    </row>
    <row r="187" spans="1:39" x14ac:dyDescent="0.35">
      <c r="A187" s="9"/>
      <c r="B187" s="7">
        <v>3</v>
      </c>
      <c r="C187" t="s">
        <v>2836</v>
      </c>
      <c r="D187" t="s">
        <v>2837</v>
      </c>
      <c r="E187" t="s">
        <v>2838</v>
      </c>
      <c r="F187" t="s">
        <v>2839</v>
      </c>
      <c r="G187" t="s">
        <v>2840</v>
      </c>
      <c r="H187" t="s">
        <v>2841</v>
      </c>
      <c r="I187" t="s">
        <v>2842</v>
      </c>
      <c r="K187" s="9"/>
      <c r="L187" s="7">
        <v>3</v>
      </c>
      <c r="M187" s="9" t="s">
        <v>1469</v>
      </c>
      <c r="N187" s="9" t="s">
        <v>1470</v>
      </c>
      <c r="O187" s="9" t="s">
        <v>1471</v>
      </c>
      <c r="P187" s="9" t="s">
        <v>1472</v>
      </c>
      <c r="Q187" s="9" t="s">
        <v>1473</v>
      </c>
      <c r="R187" s="9" t="s">
        <v>1474</v>
      </c>
      <c r="S187" s="9" t="s">
        <v>1475</v>
      </c>
      <c r="T187" s="9"/>
      <c r="U187" s="9"/>
      <c r="V187" s="7">
        <v>3</v>
      </c>
      <c r="W187" s="9"/>
      <c r="X187" s="9"/>
      <c r="Y187" s="9"/>
      <c r="Z187" s="9"/>
      <c r="AA187" s="9"/>
      <c r="AB187" s="9"/>
      <c r="AC187" s="9"/>
      <c r="AD187" s="9"/>
      <c r="AE187" s="9"/>
      <c r="AF187" s="7">
        <v>3</v>
      </c>
      <c r="AG187" s="9" t="s">
        <v>4591</v>
      </c>
      <c r="AH187" s="9" t="s">
        <v>4592</v>
      </c>
      <c r="AI187" s="9" t="s">
        <v>4593</v>
      </c>
      <c r="AJ187" s="9" t="s">
        <v>4594</v>
      </c>
      <c r="AK187" s="9" t="s">
        <v>4595</v>
      </c>
      <c r="AL187" s="9" t="s">
        <v>4596</v>
      </c>
      <c r="AM187" s="9" t="s">
        <v>4597</v>
      </c>
    </row>
    <row r="188" spans="1:39" x14ac:dyDescent="0.35">
      <c r="A188" s="9"/>
      <c r="B188" s="7" t="s">
        <v>9</v>
      </c>
      <c r="C188" t="s">
        <v>2843</v>
      </c>
      <c r="D188" t="s">
        <v>2844</v>
      </c>
      <c r="E188" t="s">
        <v>2845</v>
      </c>
      <c r="F188" t="s">
        <v>2846</v>
      </c>
      <c r="G188" t="s">
        <v>2847</v>
      </c>
      <c r="H188" t="s">
        <v>2848</v>
      </c>
      <c r="I188" t="s">
        <v>2849</v>
      </c>
      <c r="K188" s="9"/>
      <c r="L188" s="7" t="s">
        <v>9</v>
      </c>
      <c r="M188" s="9" t="s">
        <v>1476</v>
      </c>
      <c r="N188" s="9" t="s">
        <v>1477</v>
      </c>
      <c r="O188" s="9" t="s">
        <v>1478</v>
      </c>
      <c r="P188" s="9" t="s">
        <v>1479</v>
      </c>
      <c r="Q188" s="9" t="s">
        <v>1480</v>
      </c>
      <c r="R188" s="9" t="s">
        <v>1481</v>
      </c>
      <c r="S188" s="9" t="s">
        <v>1482</v>
      </c>
      <c r="T188" s="9"/>
      <c r="U188" s="9"/>
      <c r="V188" s="7" t="s">
        <v>9</v>
      </c>
      <c r="W188" s="9"/>
      <c r="X188" s="9"/>
      <c r="Y188" s="9"/>
      <c r="Z188" s="9"/>
      <c r="AA188" s="9"/>
      <c r="AB188" s="9"/>
      <c r="AC188" s="9"/>
      <c r="AD188" s="9"/>
      <c r="AE188" s="9"/>
      <c r="AF188" s="7" t="s">
        <v>9</v>
      </c>
      <c r="AG188" s="9" t="s">
        <v>4598</v>
      </c>
      <c r="AH188" s="9" t="s">
        <v>4599</v>
      </c>
      <c r="AI188" s="9" t="s">
        <v>4600</v>
      </c>
      <c r="AJ188" s="9" t="s">
        <v>4601</v>
      </c>
      <c r="AK188" s="9" t="s">
        <v>4602</v>
      </c>
      <c r="AL188" s="9" t="s">
        <v>4603</v>
      </c>
      <c r="AM188" s="9" t="s">
        <v>4604</v>
      </c>
    </row>
    <row r="189" spans="1:39" x14ac:dyDescent="0.35">
      <c r="A189" s="9"/>
      <c r="B189" s="7" t="s">
        <v>10</v>
      </c>
      <c r="C189" t="s">
        <v>2850</v>
      </c>
      <c r="D189" t="s">
        <v>2851</v>
      </c>
      <c r="E189" t="s">
        <v>2852</v>
      </c>
      <c r="F189" t="s">
        <v>2853</v>
      </c>
      <c r="G189" t="s">
        <v>2854</v>
      </c>
      <c r="H189" t="s">
        <v>2855</v>
      </c>
      <c r="I189" t="s">
        <v>2856</v>
      </c>
      <c r="K189" s="9"/>
      <c r="L189" s="7" t="s">
        <v>10</v>
      </c>
      <c r="M189" s="9" t="s">
        <v>1483</v>
      </c>
      <c r="N189" s="9" t="s">
        <v>1484</v>
      </c>
      <c r="O189" s="9" t="s">
        <v>1485</v>
      </c>
      <c r="P189" s="9" t="s">
        <v>1486</v>
      </c>
      <c r="Q189" s="9" t="s">
        <v>1487</v>
      </c>
      <c r="R189" s="9" t="s">
        <v>1488</v>
      </c>
      <c r="S189" s="9" t="s">
        <v>1489</v>
      </c>
      <c r="T189" s="9"/>
      <c r="U189" s="9"/>
      <c r="V189" s="7" t="s">
        <v>10</v>
      </c>
      <c r="W189" s="9"/>
      <c r="X189" s="9"/>
      <c r="Y189" s="9"/>
      <c r="Z189" s="9"/>
      <c r="AA189" s="9"/>
      <c r="AB189" s="9"/>
      <c r="AC189" s="9"/>
      <c r="AD189" s="9"/>
      <c r="AE189" s="9"/>
      <c r="AF189" s="7" t="s">
        <v>10</v>
      </c>
      <c r="AG189" s="9" t="s">
        <v>4605</v>
      </c>
      <c r="AH189" s="9" t="s">
        <v>4606</v>
      </c>
      <c r="AI189" s="9" t="s">
        <v>4607</v>
      </c>
      <c r="AJ189" s="9" t="s">
        <v>4608</v>
      </c>
      <c r="AK189" s="9" t="s">
        <v>4609</v>
      </c>
      <c r="AL189" s="9" t="s">
        <v>4610</v>
      </c>
      <c r="AM189" s="9" t="s">
        <v>4611</v>
      </c>
    </row>
    <row r="190" spans="1:39" x14ac:dyDescent="0.35">
      <c r="A190" s="9"/>
      <c r="B190" s="7" t="s">
        <v>11</v>
      </c>
      <c r="C190" t="s">
        <v>2857</v>
      </c>
      <c r="D190" t="s">
        <v>2858</v>
      </c>
      <c r="E190" t="s">
        <v>2859</v>
      </c>
      <c r="F190" t="s">
        <v>2860</v>
      </c>
      <c r="G190" t="s">
        <v>2861</v>
      </c>
      <c r="H190" t="s">
        <v>2862</v>
      </c>
      <c r="I190" t="s">
        <v>2863</v>
      </c>
      <c r="K190" s="9"/>
      <c r="L190" s="7" t="s">
        <v>11</v>
      </c>
      <c r="M190" s="9" t="s">
        <v>1490</v>
      </c>
      <c r="N190" s="9" t="s">
        <v>1491</v>
      </c>
      <c r="O190" s="9" t="s">
        <v>1492</v>
      </c>
      <c r="P190" s="9" t="s">
        <v>1493</v>
      </c>
      <c r="Q190" s="9" t="s">
        <v>1494</v>
      </c>
      <c r="R190" s="9" t="s">
        <v>1495</v>
      </c>
      <c r="S190" s="9" t="s">
        <v>1496</v>
      </c>
      <c r="T190" s="9"/>
      <c r="U190" s="9"/>
      <c r="V190" s="7" t="s">
        <v>11</v>
      </c>
      <c r="W190" s="9"/>
      <c r="X190" s="9"/>
      <c r="Y190" s="9"/>
      <c r="Z190" s="9"/>
      <c r="AA190" s="9"/>
      <c r="AB190" s="9"/>
      <c r="AC190" s="9"/>
      <c r="AD190" s="9"/>
      <c r="AE190" s="9"/>
      <c r="AF190" s="7" t="s">
        <v>11</v>
      </c>
      <c r="AG190" s="9" t="s">
        <v>4612</v>
      </c>
      <c r="AH190" s="9" t="s">
        <v>4613</v>
      </c>
      <c r="AI190" s="9" t="s">
        <v>4614</v>
      </c>
      <c r="AJ190" s="9" t="s">
        <v>4615</v>
      </c>
      <c r="AK190" s="9" t="s">
        <v>4616</v>
      </c>
      <c r="AL190" s="9" t="s">
        <v>4617</v>
      </c>
      <c r="AM190" s="9" t="s">
        <v>4618</v>
      </c>
    </row>
    <row r="191" spans="1:39" x14ac:dyDescent="0.35">
      <c r="A191" s="9"/>
      <c r="B191" s="7" t="s">
        <v>12</v>
      </c>
      <c r="C191" t="s">
        <v>2864</v>
      </c>
      <c r="D191" t="s">
        <v>2865</v>
      </c>
      <c r="E191" t="s">
        <v>2866</v>
      </c>
      <c r="F191" t="s">
        <v>2867</v>
      </c>
      <c r="G191" t="s">
        <v>2868</v>
      </c>
      <c r="H191" t="s">
        <v>2869</v>
      </c>
      <c r="I191" s="89" t="s">
        <v>2870</v>
      </c>
      <c r="K191" s="9"/>
      <c r="L191" s="7" t="s">
        <v>12</v>
      </c>
      <c r="M191" s="9" t="s">
        <v>1497</v>
      </c>
      <c r="N191" s="9" t="s">
        <v>1498</v>
      </c>
      <c r="O191" s="9" t="s">
        <v>1499</v>
      </c>
      <c r="P191" s="17" t="s">
        <v>1500</v>
      </c>
      <c r="Q191" s="9" t="s">
        <v>1501</v>
      </c>
      <c r="R191" s="9" t="s">
        <v>1502</v>
      </c>
      <c r="S191" s="9" t="s">
        <v>1503</v>
      </c>
      <c r="T191" s="9"/>
      <c r="U191" s="9"/>
      <c r="V191" s="7" t="s">
        <v>12</v>
      </c>
      <c r="W191" s="9"/>
      <c r="X191" s="9"/>
      <c r="Y191" s="9"/>
      <c r="Z191" s="9"/>
      <c r="AA191" s="9"/>
      <c r="AB191" s="9"/>
      <c r="AC191" s="9"/>
      <c r="AD191" s="9"/>
      <c r="AE191" s="9"/>
      <c r="AF191" s="7" t="s">
        <v>12</v>
      </c>
      <c r="AG191" s="17" t="s">
        <v>4619</v>
      </c>
      <c r="AH191" s="9" t="s">
        <v>4620</v>
      </c>
      <c r="AI191" s="9" t="s">
        <v>4621</v>
      </c>
      <c r="AJ191" s="9" t="s">
        <v>4622</v>
      </c>
      <c r="AK191" s="9" t="s">
        <v>4623</v>
      </c>
      <c r="AL191" s="9" t="s">
        <v>4624</v>
      </c>
      <c r="AM191" s="9" t="s">
        <v>4625</v>
      </c>
    </row>
    <row r="192" spans="1:39" x14ac:dyDescent="0.35">
      <c r="A192" s="9"/>
    </row>
    <row r="193" spans="1:39" ht="18.5" x14ac:dyDescent="0.45">
      <c r="A193" s="8" t="s">
        <v>49</v>
      </c>
      <c r="C193" s="5">
        <v>1</v>
      </c>
      <c r="D193" s="6">
        <v>2</v>
      </c>
      <c r="E193" s="6">
        <v>3</v>
      </c>
      <c r="F193" s="6" t="s">
        <v>9</v>
      </c>
      <c r="G193" s="6" t="s">
        <v>10</v>
      </c>
      <c r="H193" s="6" t="s">
        <v>11</v>
      </c>
      <c r="I193" s="6" t="s">
        <v>12</v>
      </c>
      <c r="K193" s="8" t="s">
        <v>71</v>
      </c>
      <c r="L193" s="9"/>
      <c r="M193" s="5">
        <v>1</v>
      </c>
      <c r="N193" s="6">
        <v>2</v>
      </c>
      <c r="O193" s="6">
        <v>3</v>
      </c>
      <c r="P193" s="6" t="s">
        <v>9</v>
      </c>
      <c r="Q193" s="6" t="s">
        <v>10</v>
      </c>
      <c r="R193" s="6" t="s">
        <v>11</v>
      </c>
      <c r="S193" s="6" t="s">
        <v>12</v>
      </c>
      <c r="T193" s="9"/>
      <c r="U193" s="8" t="s">
        <v>94</v>
      </c>
      <c r="V193" s="9"/>
      <c r="W193" s="5">
        <v>1</v>
      </c>
      <c r="X193" s="6">
        <v>2</v>
      </c>
      <c r="Y193" s="6">
        <v>3</v>
      </c>
      <c r="Z193" s="6" t="s">
        <v>9</v>
      </c>
      <c r="AA193" s="6" t="s">
        <v>10</v>
      </c>
      <c r="AB193" s="6" t="s">
        <v>11</v>
      </c>
      <c r="AC193" s="6" t="s">
        <v>12</v>
      </c>
      <c r="AD193" s="9"/>
      <c r="AE193" s="8" t="s">
        <v>117</v>
      </c>
      <c r="AF193" s="9"/>
      <c r="AG193" s="5">
        <v>1</v>
      </c>
      <c r="AH193" s="6">
        <v>2</v>
      </c>
      <c r="AI193" s="6">
        <v>3</v>
      </c>
      <c r="AJ193" s="6" t="s">
        <v>9</v>
      </c>
      <c r="AK193" s="6" t="s">
        <v>10</v>
      </c>
      <c r="AL193" s="6" t="s">
        <v>11</v>
      </c>
      <c r="AM193" s="6" t="s">
        <v>12</v>
      </c>
    </row>
    <row r="194" spans="1:39" x14ac:dyDescent="0.35">
      <c r="A194" s="9"/>
      <c r="B194" s="5">
        <v>1</v>
      </c>
      <c r="C194" t="s">
        <v>2914</v>
      </c>
      <c r="D194" t="s">
        <v>2915</v>
      </c>
      <c r="E194" t="s">
        <v>2916</v>
      </c>
      <c r="F194" t="s">
        <v>2917</v>
      </c>
      <c r="G194" t="s">
        <v>2918</v>
      </c>
      <c r="H194" t="s">
        <v>2919</v>
      </c>
      <c r="I194" t="s">
        <v>2920</v>
      </c>
      <c r="K194" s="9"/>
      <c r="L194" s="5">
        <v>1</v>
      </c>
      <c r="M194" s="9" t="s">
        <v>682</v>
      </c>
      <c r="N194" s="9" t="s">
        <v>683</v>
      </c>
      <c r="O194" s="9" t="s">
        <v>684</v>
      </c>
      <c r="P194" s="9" t="s">
        <v>685</v>
      </c>
      <c r="Q194" s="9" t="s">
        <v>686</v>
      </c>
      <c r="R194" s="9" t="s">
        <v>687</v>
      </c>
      <c r="S194" s="9" t="s">
        <v>688</v>
      </c>
      <c r="T194" s="9"/>
      <c r="U194" s="9"/>
      <c r="V194" s="5">
        <v>1</v>
      </c>
      <c r="W194" s="9"/>
      <c r="X194" s="9"/>
      <c r="Y194" s="9"/>
      <c r="Z194" s="9"/>
      <c r="AA194" s="9"/>
      <c r="AB194" s="9"/>
      <c r="AC194" s="9"/>
      <c r="AD194" s="9"/>
      <c r="AE194" s="9"/>
      <c r="AF194" s="5">
        <v>1</v>
      </c>
      <c r="AG194" s="9" t="s">
        <v>4484</v>
      </c>
      <c r="AH194" s="9" t="s">
        <v>4485</v>
      </c>
      <c r="AI194" s="9" t="s">
        <v>4241</v>
      </c>
      <c r="AJ194" s="9" t="s">
        <v>4486</v>
      </c>
      <c r="AK194" s="9" t="s">
        <v>4243</v>
      </c>
      <c r="AL194" s="9" t="s">
        <v>4244</v>
      </c>
      <c r="AM194" s="9" t="s">
        <v>4245</v>
      </c>
    </row>
    <row r="195" spans="1:39" x14ac:dyDescent="0.35">
      <c r="A195" s="9"/>
      <c r="B195" s="7">
        <v>2</v>
      </c>
      <c r="C195" t="s">
        <v>2921</v>
      </c>
      <c r="D195" t="s">
        <v>2922</v>
      </c>
      <c r="E195" t="s">
        <v>2923</v>
      </c>
      <c r="F195" t="s">
        <v>2924</v>
      </c>
      <c r="G195" t="s">
        <v>2925</v>
      </c>
      <c r="H195" t="s">
        <v>2926</v>
      </c>
      <c r="I195" t="s">
        <v>2927</v>
      </c>
      <c r="K195" s="9"/>
      <c r="L195" s="7">
        <v>2</v>
      </c>
      <c r="M195" s="9" t="s">
        <v>689</v>
      </c>
      <c r="N195" s="9" t="s">
        <v>690</v>
      </c>
      <c r="O195" s="9" t="s">
        <v>691</v>
      </c>
      <c r="P195" s="9" t="s">
        <v>692</v>
      </c>
      <c r="Q195" s="9" t="s">
        <v>693</v>
      </c>
      <c r="R195" s="9" t="s">
        <v>694</v>
      </c>
      <c r="S195" s="9" t="s">
        <v>695</v>
      </c>
      <c r="T195" s="9"/>
      <c r="U195" s="9"/>
      <c r="V195" s="7">
        <v>2</v>
      </c>
      <c r="W195" s="9"/>
      <c r="X195" s="9"/>
      <c r="Y195" s="9"/>
      <c r="Z195" s="9"/>
      <c r="AA195" s="9"/>
      <c r="AB195" s="9"/>
      <c r="AC195" s="9"/>
      <c r="AD195" s="9"/>
      <c r="AE195" s="9"/>
      <c r="AF195" s="7">
        <v>2</v>
      </c>
      <c r="AG195" s="9" t="s">
        <v>4487</v>
      </c>
      <c r="AH195" s="9" t="s">
        <v>4488</v>
      </c>
      <c r="AI195" s="9" t="s">
        <v>4248</v>
      </c>
      <c r="AJ195" s="9" t="s">
        <v>4489</v>
      </c>
      <c r="AK195" s="9" t="s">
        <v>4250</v>
      </c>
      <c r="AL195" s="9" t="s">
        <v>4251</v>
      </c>
      <c r="AM195" s="9" t="s">
        <v>4252</v>
      </c>
    </row>
    <row r="196" spans="1:39" x14ac:dyDescent="0.35">
      <c r="A196" s="9"/>
      <c r="B196" s="7">
        <v>3</v>
      </c>
      <c r="C196" t="s">
        <v>2928</v>
      </c>
      <c r="D196" t="s">
        <v>2929</v>
      </c>
      <c r="E196" t="s">
        <v>2930</v>
      </c>
      <c r="F196" t="s">
        <v>2931</v>
      </c>
      <c r="G196" t="s">
        <v>2932</v>
      </c>
      <c r="H196" t="s">
        <v>2933</v>
      </c>
      <c r="I196" t="s">
        <v>2934</v>
      </c>
      <c r="K196" s="9"/>
      <c r="L196" s="7">
        <v>3</v>
      </c>
      <c r="M196" s="9" t="s">
        <v>696</v>
      </c>
      <c r="N196" s="9" t="s">
        <v>697</v>
      </c>
      <c r="O196" s="9" t="s">
        <v>698</v>
      </c>
      <c r="P196" s="9" t="s">
        <v>699</v>
      </c>
      <c r="Q196" s="9" t="s">
        <v>700</v>
      </c>
      <c r="R196" s="9" t="s">
        <v>701</v>
      </c>
      <c r="S196" s="9" t="s">
        <v>702</v>
      </c>
      <c r="T196" s="9"/>
      <c r="U196" s="9"/>
      <c r="V196" s="7">
        <v>3</v>
      </c>
      <c r="W196" s="9"/>
      <c r="X196" s="9"/>
      <c r="Y196" s="9"/>
      <c r="Z196" s="9"/>
      <c r="AA196" s="9"/>
      <c r="AB196" s="9"/>
      <c r="AC196" s="9"/>
      <c r="AD196" s="9"/>
      <c r="AE196" s="9"/>
      <c r="AF196" s="7">
        <v>3</v>
      </c>
      <c r="AG196" s="9" t="s">
        <v>4490</v>
      </c>
      <c r="AH196" s="9" t="s">
        <v>4491</v>
      </c>
      <c r="AI196" s="9" t="s">
        <v>4492</v>
      </c>
      <c r="AJ196" s="9" t="s">
        <v>4493</v>
      </c>
      <c r="AK196" s="9" t="s">
        <v>4494</v>
      </c>
      <c r="AL196" s="9" t="s">
        <v>4258</v>
      </c>
      <c r="AM196" s="9" t="s">
        <v>4259</v>
      </c>
    </row>
    <row r="197" spans="1:39" x14ac:dyDescent="0.35">
      <c r="A197" s="9"/>
      <c r="B197" s="7" t="s">
        <v>9</v>
      </c>
      <c r="C197" t="s">
        <v>2935</v>
      </c>
      <c r="D197" t="s">
        <v>2936</v>
      </c>
      <c r="E197" t="s">
        <v>2937</v>
      </c>
      <c r="F197" t="s">
        <v>2938</v>
      </c>
      <c r="G197" t="s">
        <v>2939</v>
      </c>
      <c r="H197" t="s">
        <v>2940</v>
      </c>
      <c r="I197" t="s">
        <v>2941</v>
      </c>
      <c r="K197" s="9"/>
      <c r="L197" s="7" t="s">
        <v>9</v>
      </c>
      <c r="M197" s="9" t="s">
        <v>703</v>
      </c>
      <c r="N197" s="9" t="s">
        <v>704</v>
      </c>
      <c r="O197" s="9" t="s">
        <v>705</v>
      </c>
      <c r="P197" s="9" t="s">
        <v>706</v>
      </c>
      <c r="Q197" s="9" t="s">
        <v>707</v>
      </c>
      <c r="R197" s="9" t="s">
        <v>708</v>
      </c>
      <c r="S197" s="9" t="s">
        <v>709</v>
      </c>
      <c r="T197" s="9"/>
      <c r="U197" s="9"/>
      <c r="V197" s="7" t="s">
        <v>9</v>
      </c>
      <c r="W197" s="9"/>
      <c r="X197" s="9"/>
      <c r="Y197" s="9"/>
      <c r="Z197" s="9"/>
      <c r="AA197" s="9"/>
      <c r="AB197" s="9"/>
      <c r="AC197" s="9"/>
      <c r="AD197" s="9"/>
      <c r="AE197" s="9"/>
      <c r="AF197" s="7" t="s">
        <v>9</v>
      </c>
      <c r="AG197" s="9" t="s">
        <v>4495</v>
      </c>
      <c r="AH197" s="9" t="s">
        <v>4496</v>
      </c>
      <c r="AI197" s="9" t="s">
        <v>4262</v>
      </c>
      <c r="AJ197" s="9" t="s">
        <v>4497</v>
      </c>
      <c r="AK197" s="9" t="s">
        <v>4264</v>
      </c>
      <c r="AL197" s="9" t="s">
        <v>4265</v>
      </c>
      <c r="AM197" s="9" t="s">
        <v>4266</v>
      </c>
    </row>
    <row r="198" spans="1:39" x14ac:dyDescent="0.35">
      <c r="A198" s="9"/>
      <c r="B198" s="7" t="s">
        <v>10</v>
      </c>
      <c r="C198" t="s">
        <v>2942</v>
      </c>
      <c r="D198" t="s">
        <v>2943</v>
      </c>
      <c r="E198" t="s">
        <v>2944</v>
      </c>
      <c r="F198" t="s">
        <v>2945</v>
      </c>
      <c r="G198" t="s">
        <v>2946</v>
      </c>
      <c r="H198" t="s">
        <v>2947</v>
      </c>
      <c r="I198" t="s">
        <v>2948</v>
      </c>
      <c r="K198" s="9"/>
      <c r="L198" s="7" t="s">
        <v>10</v>
      </c>
      <c r="M198" s="9" t="s">
        <v>710</v>
      </c>
      <c r="N198" s="9" t="s">
        <v>711</v>
      </c>
      <c r="O198" s="9" t="s">
        <v>712</v>
      </c>
      <c r="P198" s="9" t="s">
        <v>713</v>
      </c>
      <c r="Q198" s="9" t="s">
        <v>714</v>
      </c>
      <c r="R198" s="9" t="s">
        <v>715</v>
      </c>
      <c r="S198" s="9" t="s">
        <v>716</v>
      </c>
      <c r="T198" s="9"/>
      <c r="U198" s="9"/>
      <c r="V198" s="7" t="s">
        <v>10</v>
      </c>
      <c r="W198" s="9"/>
      <c r="X198" s="9"/>
      <c r="Y198" s="9"/>
      <c r="Z198" s="9"/>
      <c r="AA198" s="9"/>
      <c r="AB198" s="9"/>
      <c r="AC198" s="9"/>
      <c r="AD198" s="9"/>
      <c r="AE198" s="9"/>
      <c r="AF198" s="7" t="s">
        <v>10</v>
      </c>
      <c r="AG198" s="9" t="s">
        <v>4498</v>
      </c>
      <c r="AH198" s="9" t="s">
        <v>4499</v>
      </c>
      <c r="AI198" s="9" t="s">
        <v>4269</v>
      </c>
      <c r="AJ198" s="9" t="s">
        <v>4500</v>
      </c>
      <c r="AK198" s="9" t="s">
        <v>4271</v>
      </c>
      <c r="AL198" s="9" t="s">
        <v>4272</v>
      </c>
      <c r="AM198" s="9" t="s">
        <v>4273</v>
      </c>
    </row>
    <row r="199" spans="1:39" x14ac:dyDescent="0.35">
      <c r="A199" s="9"/>
      <c r="B199" s="7" t="s">
        <v>11</v>
      </c>
      <c r="C199" t="s">
        <v>2949</v>
      </c>
      <c r="D199" t="s">
        <v>2950</v>
      </c>
      <c r="E199" t="s">
        <v>2951</v>
      </c>
      <c r="F199" t="s">
        <v>2952</v>
      </c>
      <c r="G199" t="s">
        <v>2953</v>
      </c>
      <c r="H199" t="s">
        <v>2954</v>
      </c>
      <c r="I199" t="s">
        <v>2955</v>
      </c>
      <c r="K199" s="9"/>
      <c r="L199" s="7" t="s">
        <v>11</v>
      </c>
      <c r="M199" s="9" t="s">
        <v>717</v>
      </c>
      <c r="N199" s="9" t="s">
        <v>718</v>
      </c>
      <c r="O199" s="9" t="s">
        <v>719</v>
      </c>
      <c r="P199" s="9" t="s">
        <v>720</v>
      </c>
      <c r="Q199" s="9" t="s">
        <v>721</v>
      </c>
      <c r="R199" s="9" t="s">
        <v>722</v>
      </c>
      <c r="S199" s="9" t="s">
        <v>723</v>
      </c>
      <c r="T199" s="9"/>
      <c r="U199" s="9"/>
      <c r="V199" s="7" t="s">
        <v>11</v>
      </c>
      <c r="W199" s="9"/>
      <c r="X199" s="9"/>
      <c r="Y199" s="9"/>
      <c r="Z199" s="9"/>
      <c r="AA199" s="9"/>
      <c r="AB199" s="9"/>
      <c r="AC199" s="9"/>
      <c r="AD199" s="9"/>
      <c r="AE199" s="9"/>
      <c r="AF199" s="7" t="s">
        <v>11</v>
      </c>
      <c r="AG199" s="9" t="s">
        <v>4501</v>
      </c>
      <c r="AH199" s="9" t="s">
        <v>4502</v>
      </c>
      <c r="AI199" s="9" t="s">
        <v>4276</v>
      </c>
      <c r="AJ199" s="9" t="s">
        <v>4503</v>
      </c>
      <c r="AK199" s="9" t="s">
        <v>4278</v>
      </c>
      <c r="AL199" s="9" t="s">
        <v>4279</v>
      </c>
      <c r="AM199" s="9" t="s">
        <v>4280</v>
      </c>
    </row>
    <row r="200" spans="1:39" x14ac:dyDescent="0.35">
      <c r="A200" s="9"/>
      <c r="B200" s="7" t="s">
        <v>12</v>
      </c>
      <c r="C200" t="s">
        <v>2956</v>
      </c>
      <c r="D200" t="s">
        <v>2957</v>
      </c>
      <c r="E200" t="s">
        <v>2958</v>
      </c>
      <c r="F200" t="s">
        <v>2959</v>
      </c>
      <c r="G200" t="s">
        <v>2960</v>
      </c>
      <c r="H200" t="s">
        <v>2961</v>
      </c>
      <c r="I200" s="89" t="s">
        <v>2962</v>
      </c>
      <c r="K200" s="9"/>
      <c r="L200" s="7" t="s">
        <v>12</v>
      </c>
      <c r="M200" s="9" t="s">
        <v>724</v>
      </c>
      <c r="N200" s="9" t="s">
        <v>725</v>
      </c>
      <c r="O200" s="9" t="s">
        <v>726</v>
      </c>
      <c r="P200" s="17" t="s">
        <v>727</v>
      </c>
      <c r="Q200" s="9" t="s">
        <v>728</v>
      </c>
      <c r="R200" s="9" t="s">
        <v>729</v>
      </c>
      <c r="S200" s="9" t="s">
        <v>730</v>
      </c>
      <c r="T200" s="9"/>
      <c r="U200" s="9"/>
      <c r="V200" s="7" t="s">
        <v>12</v>
      </c>
      <c r="W200" s="9"/>
      <c r="X200" s="9"/>
      <c r="Y200" s="9"/>
      <c r="Z200" s="9"/>
      <c r="AA200" s="9"/>
      <c r="AB200" s="9"/>
      <c r="AC200" s="9"/>
      <c r="AD200" s="9"/>
      <c r="AE200" s="9"/>
      <c r="AF200" s="7" t="s">
        <v>12</v>
      </c>
      <c r="AG200" s="9" t="s">
        <v>4504</v>
      </c>
      <c r="AH200" s="9" t="s">
        <v>4282</v>
      </c>
      <c r="AI200" s="9" t="s">
        <v>4283</v>
      </c>
      <c r="AJ200" s="9" t="s">
        <v>4284</v>
      </c>
      <c r="AK200" s="9" t="s">
        <v>4285</v>
      </c>
      <c r="AL200" s="9" t="s">
        <v>4286</v>
      </c>
      <c r="AM200" s="17" t="s">
        <v>4287</v>
      </c>
    </row>
    <row r="201" spans="1:39" x14ac:dyDescent="0.35">
      <c r="A201" s="9"/>
    </row>
    <row r="202" spans="1:39" ht="18.5" x14ac:dyDescent="0.45">
      <c r="A202" s="8" t="s">
        <v>50</v>
      </c>
      <c r="C202" s="5">
        <v>1</v>
      </c>
      <c r="D202" s="6">
        <v>2</v>
      </c>
      <c r="E202" s="6">
        <v>3</v>
      </c>
      <c r="F202" s="6" t="s">
        <v>9</v>
      </c>
      <c r="G202" s="6" t="s">
        <v>10</v>
      </c>
      <c r="H202" s="6" t="s">
        <v>11</v>
      </c>
      <c r="I202" s="6" t="s">
        <v>12</v>
      </c>
      <c r="K202" s="8" t="s">
        <v>72</v>
      </c>
      <c r="L202" s="9"/>
      <c r="M202" s="5">
        <v>1</v>
      </c>
      <c r="N202" s="6">
        <v>2</v>
      </c>
      <c r="O202" s="6">
        <v>3</v>
      </c>
      <c r="P202" s="6" t="s">
        <v>9</v>
      </c>
      <c r="Q202" s="6" t="s">
        <v>10</v>
      </c>
      <c r="R202" s="6" t="s">
        <v>11</v>
      </c>
      <c r="S202" s="6" t="s">
        <v>12</v>
      </c>
      <c r="T202" s="9"/>
      <c r="U202" s="8" t="s">
        <v>95</v>
      </c>
      <c r="V202" s="9"/>
      <c r="W202" s="5">
        <v>1</v>
      </c>
      <c r="X202" s="6">
        <v>2</v>
      </c>
      <c r="Y202" s="6">
        <v>3</v>
      </c>
      <c r="Z202" s="6" t="s">
        <v>9</v>
      </c>
      <c r="AA202" s="6" t="s">
        <v>10</v>
      </c>
      <c r="AB202" s="6" t="s">
        <v>11</v>
      </c>
      <c r="AC202" s="6" t="s">
        <v>12</v>
      </c>
      <c r="AD202" s="9"/>
      <c r="AE202" s="8" t="s">
        <v>118</v>
      </c>
      <c r="AF202" s="9"/>
      <c r="AG202" s="5">
        <v>1</v>
      </c>
      <c r="AH202" s="6">
        <v>2</v>
      </c>
      <c r="AI202" s="6">
        <v>3</v>
      </c>
      <c r="AJ202" s="6" t="s">
        <v>9</v>
      </c>
      <c r="AK202" s="6" t="s">
        <v>10</v>
      </c>
      <c r="AL202" s="6" t="s">
        <v>11</v>
      </c>
      <c r="AM202" s="6" t="s">
        <v>12</v>
      </c>
    </row>
    <row r="203" spans="1:39" x14ac:dyDescent="0.35">
      <c r="A203" s="9"/>
      <c r="B203" s="5">
        <v>1</v>
      </c>
      <c r="C203" t="s">
        <v>3011</v>
      </c>
      <c r="D203" t="s">
        <v>3012</v>
      </c>
      <c r="E203" t="s">
        <v>3013</v>
      </c>
      <c r="F203" t="s">
        <v>3014</v>
      </c>
      <c r="G203" t="s">
        <v>3015</v>
      </c>
      <c r="H203" t="s">
        <v>3016</v>
      </c>
      <c r="I203" t="s">
        <v>3017</v>
      </c>
      <c r="K203" s="9"/>
      <c r="L203" s="5">
        <v>1</v>
      </c>
      <c r="M203" s="9" t="s">
        <v>778</v>
      </c>
      <c r="N203" s="9" t="s">
        <v>779</v>
      </c>
      <c r="O203" s="9" t="s">
        <v>780</v>
      </c>
      <c r="P203" s="9" t="s">
        <v>781</v>
      </c>
      <c r="Q203" s="9" t="s">
        <v>782</v>
      </c>
      <c r="R203" s="9" t="s">
        <v>783</v>
      </c>
      <c r="S203" s="9" t="s">
        <v>784</v>
      </c>
      <c r="T203" s="9"/>
      <c r="U203" s="9"/>
      <c r="V203" s="5">
        <v>1</v>
      </c>
      <c r="W203" s="9"/>
      <c r="X203" s="9"/>
      <c r="Y203" s="9"/>
      <c r="Z203" s="9"/>
      <c r="AA203" s="9"/>
      <c r="AB203" s="9"/>
      <c r="AC203" s="9"/>
      <c r="AD203" s="9"/>
      <c r="AE203" s="9"/>
      <c r="AF203" s="5">
        <v>1</v>
      </c>
      <c r="AG203" s="9" t="s">
        <v>4435</v>
      </c>
      <c r="AH203" s="9" t="s">
        <v>4436</v>
      </c>
      <c r="AI203" s="9" t="s">
        <v>4437</v>
      </c>
      <c r="AJ203" s="9" t="s">
        <v>4438</v>
      </c>
      <c r="AK203" s="9" t="s">
        <v>4439</v>
      </c>
      <c r="AL203" s="9" t="s">
        <v>4440</v>
      </c>
      <c r="AM203" s="9" t="s">
        <v>4441</v>
      </c>
    </row>
    <row r="204" spans="1:39" x14ac:dyDescent="0.35">
      <c r="A204" s="9"/>
      <c r="B204" s="7">
        <v>2</v>
      </c>
      <c r="C204" t="s">
        <v>3018</v>
      </c>
      <c r="D204" t="s">
        <v>3019</v>
      </c>
      <c r="E204" t="s">
        <v>3020</v>
      </c>
      <c r="F204" t="s">
        <v>3021</v>
      </c>
      <c r="G204" t="s">
        <v>3022</v>
      </c>
      <c r="H204" t="s">
        <v>3023</v>
      </c>
      <c r="I204" t="s">
        <v>3024</v>
      </c>
      <c r="K204" s="9"/>
      <c r="L204" s="7">
        <v>2</v>
      </c>
      <c r="M204" s="9" t="s">
        <v>785</v>
      </c>
      <c r="N204" s="9" t="s">
        <v>786</v>
      </c>
      <c r="O204" s="9" t="s">
        <v>787</v>
      </c>
      <c r="P204" s="9" t="s">
        <v>788</v>
      </c>
      <c r="Q204" s="9" t="s">
        <v>789</v>
      </c>
      <c r="R204" s="9" t="s">
        <v>790</v>
      </c>
      <c r="S204" s="9" t="s">
        <v>791</v>
      </c>
      <c r="T204" s="9"/>
      <c r="U204" s="9"/>
      <c r="V204" s="7">
        <v>2</v>
      </c>
      <c r="W204" s="9"/>
      <c r="X204" s="9"/>
      <c r="Y204" s="9"/>
      <c r="Z204" s="9"/>
      <c r="AA204" s="9"/>
      <c r="AB204" s="9"/>
      <c r="AC204" s="9"/>
      <c r="AD204" s="9"/>
      <c r="AE204" s="9"/>
      <c r="AF204" s="7">
        <v>2</v>
      </c>
      <c r="AG204" s="9" t="s">
        <v>4442</v>
      </c>
      <c r="AH204" s="9" t="s">
        <v>4443</v>
      </c>
      <c r="AI204" s="9" t="s">
        <v>4444</v>
      </c>
      <c r="AJ204" s="9" t="s">
        <v>4445</v>
      </c>
      <c r="AK204" s="9" t="s">
        <v>4446</v>
      </c>
      <c r="AL204" s="9" t="s">
        <v>4447</v>
      </c>
      <c r="AM204" s="9" t="s">
        <v>4448</v>
      </c>
    </row>
    <row r="205" spans="1:39" x14ac:dyDescent="0.35">
      <c r="A205" s="9"/>
      <c r="B205" s="7">
        <v>3</v>
      </c>
      <c r="C205" t="s">
        <v>3025</v>
      </c>
      <c r="D205" t="s">
        <v>3026</v>
      </c>
      <c r="E205" t="s">
        <v>3027</v>
      </c>
      <c r="F205" t="s">
        <v>3028</v>
      </c>
      <c r="G205" t="s">
        <v>3029</v>
      </c>
      <c r="H205" t="s">
        <v>3030</v>
      </c>
      <c r="I205" t="s">
        <v>3031</v>
      </c>
      <c r="K205" s="9"/>
      <c r="L205" s="7">
        <v>3</v>
      </c>
      <c r="M205" s="9" t="s">
        <v>792</v>
      </c>
      <c r="N205" s="9" t="s">
        <v>793</v>
      </c>
      <c r="O205" s="9" t="s">
        <v>794</v>
      </c>
      <c r="P205" s="9" t="s">
        <v>795</v>
      </c>
      <c r="Q205" s="9" t="s">
        <v>796</v>
      </c>
      <c r="R205" s="9" t="s">
        <v>797</v>
      </c>
      <c r="S205" s="9" t="s">
        <v>798</v>
      </c>
      <c r="T205" s="9"/>
      <c r="U205" s="9"/>
      <c r="V205" s="7">
        <v>3</v>
      </c>
      <c r="W205" s="9"/>
      <c r="X205" s="9"/>
      <c r="Y205" s="9"/>
      <c r="Z205" s="9"/>
      <c r="AA205" s="9"/>
      <c r="AB205" s="9"/>
      <c r="AC205" s="9"/>
      <c r="AD205" s="9"/>
      <c r="AE205" s="9"/>
      <c r="AF205" s="7">
        <v>3</v>
      </c>
      <c r="AG205" s="9" t="s">
        <v>4449</v>
      </c>
      <c r="AH205" s="9" t="s">
        <v>4450</v>
      </c>
      <c r="AI205" s="9" t="s">
        <v>4451</v>
      </c>
      <c r="AJ205" s="9" t="s">
        <v>4452</v>
      </c>
      <c r="AK205" s="9" t="s">
        <v>4453</v>
      </c>
      <c r="AL205" s="9" t="s">
        <v>4454</v>
      </c>
      <c r="AM205" s="9" t="s">
        <v>4455</v>
      </c>
    </row>
    <row r="206" spans="1:39" x14ac:dyDescent="0.35">
      <c r="A206" s="9"/>
      <c r="B206" s="7" t="s">
        <v>9</v>
      </c>
      <c r="C206" t="s">
        <v>3032</v>
      </c>
      <c r="D206" t="s">
        <v>3033</v>
      </c>
      <c r="E206" t="s">
        <v>3034</v>
      </c>
      <c r="F206" t="s">
        <v>3035</v>
      </c>
      <c r="G206" t="s">
        <v>3036</v>
      </c>
      <c r="H206" t="s">
        <v>3037</v>
      </c>
      <c r="I206" t="s">
        <v>3038</v>
      </c>
      <c r="K206" s="9"/>
      <c r="L206" s="7" t="s">
        <v>9</v>
      </c>
      <c r="M206" s="9" t="s">
        <v>799</v>
      </c>
      <c r="N206" s="9" t="s">
        <v>800</v>
      </c>
      <c r="O206" s="9" t="s">
        <v>801</v>
      </c>
      <c r="P206" s="9" t="s">
        <v>802</v>
      </c>
      <c r="Q206" s="9" t="s">
        <v>803</v>
      </c>
      <c r="R206" s="9" t="s">
        <v>804</v>
      </c>
      <c r="S206" s="9" t="s">
        <v>805</v>
      </c>
      <c r="T206" s="9"/>
      <c r="U206" s="9"/>
      <c r="V206" s="7" t="s">
        <v>9</v>
      </c>
      <c r="W206" s="9"/>
      <c r="X206" s="9"/>
      <c r="Y206" s="9"/>
      <c r="Z206" s="9"/>
      <c r="AA206" s="9"/>
      <c r="AB206" s="9"/>
      <c r="AC206" s="9"/>
      <c r="AD206" s="9"/>
      <c r="AE206" s="9"/>
      <c r="AF206" s="7" t="s">
        <v>9</v>
      </c>
      <c r="AG206" s="9" t="s">
        <v>4456</v>
      </c>
      <c r="AH206" s="9" t="s">
        <v>4457</v>
      </c>
      <c r="AI206" s="9" t="s">
        <v>4458</v>
      </c>
      <c r="AJ206" s="9" t="s">
        <v>4459</v>
      </c>
      <c r="AK206" s="9" t="s">
        <v>4460</v>
      </c>
      <c r="AL206" s="9" t="s">
        <v>4461</v>
      </c>
      <c r="AM206" s="9" t="s">
        <v>4462</v>
      </c>
    </row>
    <row r="207" spans="1:39" x14ac:dyDescent="0.35">
      <c r="A207" s="9"/>
      <c r="B207" s="7" t="s">
        <v>10</v>
      </c>
      <c r="C207" t="s">
        <v>3039</v>
      </c>
      <c r="D207" t="s">
        <v>3040</v>
      </c>
      <c r="E207" t="s">
        <v>3041</v>
      </c>
      <c r="F207" t="s">
        <v>3042</v>
      </c>
      <c r="G207" t="s">
        <v>3043</v>
      </c>
      <c r="H207" t="s">
        <v>3044</v>
      </c>
      <c r="I207" t="s">
        <v>3045</v>
      </c>
      <c r="K207" s="9"/>
      <c r="L207" s="7" t="s">
        <v>10</v>
      </c>
      <c r="M207" s="9" t="s">
        <v>806</v>
      </c>
      <c r="N207" s="9" t="s">
        <v>807</v>
      </c>
      <c r="O207" s="9" t="s">
        <v>808</v>
      </c>
      <c r="P207" s="9" t="s">
        <v>809</v>
      </c>
      <c r="Q207" s="9" t="s">
        <v>810</v>
      </c>
      <c r="R207" s="9" t="s">
        <v>811</v>
      </c>
      <c r="S207" s="9" t="s">
        <v>812</v>
      </c>
      <c r="T207" s="9"/>
      <c r="U207" s="9"/>
      <c r="V207" s="7" t="s">
        <v>10</v>
      </c>
      <c r="W207" s="9"/>
      <c r="X207" s="9"/>
      <c r="Y207" s="9"/>
      <c r="Z207" s="9"/>
      <c r="AA207" s="9"/>
      <c r="AB207" s="9"/>
      <c r="AC207" s="9"/>
      <c r="AD207" s="9"/>
      <c r="AE207" s="9"/>
      <c r="AF207" s="7" t="s">
        <v>10</v>
      </c>
      <c r="AG207" s="9" t="s">
        <v>4463</v>
      </c>
      <c r="AH207" s="9" t="s">
        <v>4464</v>
      </c>
      <c r="AI207" s="9" t="s">
        <v>4465</v>
      </c>
      <c r="AJ207" s="9" t="s">
        <v>4466</v>
      </c>
      <c r="AK207" s="9" t="s">
        <v>4467</v>
      </c>
      <c r="AL207" s="9" t="s">
        <v>4468</v>
      </c>
      <c r="AM207" s="9" t="s">
        <v>4469</v>
      </c>
    </row>
    <row r="208" spans="1:39" x14ac:dyDescent="0.35">
      <c r="A208" s="9"/>
      <c r="B208" s="7" t="s">
        <v>11</v>
      </c>
      <c r="C208" t="s">
        <v>3046</v>
      </c>
      <c r="D208" t="s">
        <v>3047</v>
      </c>
      <c r="E208" t="s">
        <v>3048</v>
      </c>
      <c r="F208" t="s">
        <v>3049</v>
      </c>
      <c r="G208" t="s">
        <v>3050</v>
      </c>
      <c r="H208" t="s">
        <v>3051</v>
      </c>
      <c r="I208" t="s">
        <v>3052</v>
      </c>
      <c r="K208" s="9"/>
      <c r="L208" s="7" t="s">
        <v>11</v>
      </c>
      <c r="M208" s="9" t="s">
        <v>813</v>
      </c>
      <c r="N208" s="9" t="s">
        <v>814</v>
      </c>
      <c r="O208" s="9" t="s">
        <v>815</v>
      </c>
      <c r="P208" s="9" t="s">
        <v>816</v>
      </c>
      <c r="Q208" s="9" t="s">
        <v>817</v>
      </c>
      <c r="R208" s="9" t="s">
        <v>818</v>
      </c>
      <c r="S208" s="9" t="s">
        <v>819</v>
      </c>
      <c r="T208" s="9"/>
      <c r="U208" s="9"/>
      <c r="V208" s="7" t="s">
        <v>11</v>
      </c>
      <c r="W208" s="9"/>
      <c r="X208" s="9"/>
      <c r="Y208" s="9"/>
      <c r="Z208" s="9"/>
      <c r="AA208" s="9"/>
      <c r="AB208" s="9"/>
      <c r="AC208" s="9"/>
      <c r="AD208" s="9"/>
      <c r="AE208" s="9"/>
      <c r="AF208" s="7" t="s">
        <v>11</v>
      </c>
      <c r="AG208" s="9" t="s">
        <v>4470</v>
      </c>
      <c r="AH208" s="9" t="s">
        <v>4471</v>
      </c>
      <c r="AI208" s="9" t="s">
        <v>4472</v>
      </c>
      <c r="AJ208" s="9" t="s">
        <v>4473</v>
      </c>
      <c r="AK208" s="9" t="s">
        <v>4474</v>
      </c>
      <c r="AL208" s="9" t="s">
        <v>4475</v>
      </c>
      <c r="AM208" s="9" t="s">
        <v>4476</v>
      </c>
    </row>
    <row r="209" spans="1:39" x14ac:dyDescent="0.35">
      <c r="A209" s="9"/>
      <c r="B209" s="7" t="s">
        <v>12</v>
      </c>
      <c r="C209" t="s">
        <v>3053</v>
      </c>
      <c r="D209" t="s">
        <v>3054</v>
      </c>
      <c r="E209" t="s">
        <v>3055</v>
      </c>
      <c r="F209" t="s">
        <v>3056</v>
      </c>
      <c r="G209" t="s">
        <v>3057</v>
      </c>
      <c r="H209" t="s">
        <v>3058</v>
      </c>
      <c r="I209" s="89" t="s">
        <v>3059</v>
      </c>
      <c r="K209" s="9"/>
      <c r="L209" s="7" t="s">
        <v>12</v>
      </c>
      <c r="M209" s="9" t="s">
        <v>820</v>
      </c>
      <c r="N209" s="9" t="s">
        <v>821</v>
      </c>
      <c r="O209" s="9" t="s">
        <v>822</v>
      </c>
      <c r="P209" s="17" t="s">
        <v>823</v>
      </c>
      <c r="Q209" s="9" t="s">
        <v>824</v>
      </c>
      <c r="R209" s="9" t="s">
        <v>825</v>
      </c>
      <c r="S209" s="9" t="s">
        <v>826</v>
      </c>
      <c r="T209" s="9"/>
      <c r="U209" s="9"/>
      <c r="V209" s="7" t="s">
        <v>12</v>
      </c>
      <c r="W209" s="9"/>
      <c r="X209" s="9"/>
      <c r="Y209" s="9"/>
      <c r="Z209" s="9"/>
      <c r="AA209" s="9"/>
      <c r="AB209" s="9"/>
      <c r="AC209" s="9"/>
      <c r="AD209" s="9"/>
      <c r="AE209" s="9"/>
      <c r="AF209" s="7" t="s">
        <v>12</v>
      </c>
      <c r="AG209" s="9" t="s">
        <v>4477</v>
      </c>
      <c r="AH209" s="9" t="s">
        <v>4478</v>
      </c>
      <c r="AI209" s="9" t="s">
        <v>4479</v>
      </c>
      <c r="AJ209" s="9" t="s">
        <v>4480</v>
      </c>
      <c r="AK209" s="9" t="s">
        <v>4481</v>
      </c>
      <c r="AL209" s="9" t="s">
        <v>4482</v>
      </c>
      <c r="AM209" s="17" t="s">
        <v>4483</v>
      </c>
    </row>
    <row r="210" spans="1:39" x14ac:dyDescent="0.35">
      <c r="A210" s="9"/>
    </row>
    <row r="211" spans="1:39" ht="18.5" x14ac:dyDescent="0.45">
      <c r="A211" s="8" t="s">
        <v>51</v>
      </c>
      <c r="C211" s="5">
        <v>1</v>
      </c>
      <c r="D211" s="6">
        <v>2</v>
      </c>
      <c r="E211" s="6">
        <v>3</v>
      </c>
      <c r="F211" s="6" t="s">
        <v>9</v>
      </c>
      <c r="G211" s="6" t="s">
        <v>10</v>
      </c>
      <c r="H211" s="6" t="s">
        <v>11</v>
      </c>
      <c r="I211" s="6" t="s">
        <v>12</v>
      </c>
      <c r="K211" s="8" t="s">
        <v>73</v>
      </c>
      <c r="L211" s="9"/>
      <c r="M211" s="5">
        <v>1</v>
      </c>
      <c r="N211" s="6">
        <v>2</v>
      </c>
      <c r="O211" s="6">
        <v>3</v>
      </c>
      <c r="P211" s="6" t="s">
        <v>9</v>
      </c>
      <c r="Q211" s="6" t="s">
        <v>10</v>
      </c>
      <c r="R211" s="6" t="s">
        <v>11</v>
      </c>
      <c r="S211" s="6" t="s">
        <v>12</v>
      </c>
      <c r="T211" s="9"/>
      <c r="U211" s="8" t="s">
        <v>96</v>
      </c>
      <c r="V211" s="9"/>
      <c r="W211" s="5">
        <v>1</v>
      </c>
      <c r="X211" s="6">
        <v>2</v>
      </c>
      <c r="Y211" s="6">
        <v>3</v>
      </c>
      <c r="Z211" s="6" t="s">
        <v>9</v>
      </c>
      <c r="AA211" s="6" t="s">
        <v>10</v>
      </c>
      <c r="AB211" s="6" t="s">
        <v>11</v>
      </c>
      <c r="AC211" s="6" t="s">
        <v>12</v>
      </c>
      <c r="AD211" s="9"/>
      <c r="AE211" s="8" t="s">
        <v>119</v>
      </c>
      <c r="AF211" s="9"/>
      <c r="AG211" s="5">
        <v>1</v>
      </c>
      <c r="AH211" s="6">
        <v>2</v>
      </c>
      <c r="AI211" s="6">
        <v>3</v>
      </c>
      <c r="AJ211" s="6" t="s">
        <v>9</v>
      </c>
      <c r="AK211" s="6" t="s">
        <v>10</v>
      </c>
      <c r="AL211" s="6" t="s">
        <v>11</v>
      </c>
      <c r="AM211" s="6" t="s">
        <v>12</v>
      </c>
    </row>
    <row r="212" spans="1:39" x14ac:dyDescent="0.35">
      <c r="A212" s="9"/>
      <c r="B212" s="5">
        <v>1</v>
      </c>
      <c r="C212" t="s">
        <v>3479</v>
      </c>
      <c r="D212" t="s">
        <v>3480</v>
      </c>
      <c r="E212" t="s">
        <v>3481</v>
      </c>
      <c r="F212" t="s">
        <v>3482</v>
      </c>
      <c r="G212" t="s">
        <v>3483</v>
      </c>
      <c r="H212" t="s">
        <v>3484</v>
      </c>
      <c r="I212" t="s">
        <v>3485</v>
      </c>
      <c r="K212" s="9"/>
      <c r="L212" s="5">
        <v>1</v>
      </c>
      <c r="M212" s="9" t="s">
        <v>876</v>
      </c>
      <c r="N212" s="9" t="s">
        <v>877</v>
      </c>
      <c r="O212" s="9" t="s">
        <v>878</v>
      </c>
      <c r="P212" s="9" t="s">
        <v>879</v>
      </c>
      <c r="Q212" s="9" t="s">
        <v>880</v>
      </c>
      <c r="R212" s="9" t="s">
        <v>881</v>
      </c>
      <c r="S212" s="9" t="s">
        <v>882</v>
      </c>
      <c r="T212" s="9"/>
      <c r="U212" s="9"/>
      <c r="V212" s="5">
        <v>1</v>
      </c>
      <c r="W212" s="9"/>
      <c r="X212" s="9"/>
      <c r="Y212" s="9"/>
      <c r="Z212" s="9"/>
      <c r="AA212" s="9"/>
      <c r="AB212" s="9"/>
      <c r="AC212" s="9"/>
      <c r="AD212" s="9"/>
      <c r="AE212" s="9"/>
      <c r="AF212" s="5">
        <v>1</v>
      </c>
      <c r="AG212" s="9" t="s">
        <v>4386</v>
      </c>
      <c r="AH212" s="9" t="s">
        <v>4387</v>
      </c>
      <c r="AI212" s="9" t="s">
        <v>4388</v>
      </c>
      <c r="AJ212" s="9" t="s">
        <v>4389</v>
      </c>
      <c r="AK212" s="9" t="s">
        <v>4390</v>
      </c>
      <c r="AL212" s="9" t="s">
        <v>4391</v>
      </c>
      <c r="AM212" s="9" t="s">
        <v>4392</v>
      </c>
    </row>
    <row r="213" spans="1:39" x14ac:dyDescent="0.35">
      <c r="A213" s="9"/>
      <c r="B213" s="7">
        <v>2</v>
      </c>
      <c r="C213" t="s">
        <v>3486</v>
      </c>
      <c r="D213" t="s">
        <v>3487</v>
      </c>
      <c r="E213" t="s">
        <v>3488</v>
      </c>
      <c r="F213" t="s">
        <v>3489</v>
      </c>
      <c r="G213" t="s">
        <v>3490</v>
      </c>
      <c r="H213" t="s">
        <v>3491</v>
      </c>
      <c r="I213" t="s">
        <v>3492</v>
      </c>
      <c r="K213" s="9"/>
      <c r="L213" s="7">
        <v>2</v>
      </c>
      <c r="M213" s="9" t="s">
        <v>883</v>
      </c>
      <c r="N213" s="9" t="s">
        <v>884</v>
      </c>
      <c r="O213" s="9" t="s">
        <v>885</v>
      </c>
      <c r="P213" s="9" t="s">
        <v>886</v>
      </c>
      <c r="Q213" s="9" t="s">
        <v>887</v>
      </c>
      <c r="R213" s="9" t="s">
        <v>888</v>
      </c>
      <c r="S213" s="9" t="s">
        <v>889</v>
      </c>
      <c r="T213" s="9"/>
      <c r="U213" s="9"/>
      <c r="V213" s="7">
        <v>2</v>
      </c>
      <c r="W213" s="9"/>
      <c r="X213" s="9"/>
      <c r="Y213" s="9"/>
      <c r="Z213" s="9"/>
      <c r="AA213" s="9"/>
      <c r="AB213" s="9"/>
      <c r="AC213" s="9"/>
      <c r="AD213" s="9"/>
      <c r="AE213" s="9"/>
      <c r="AF213" s="7">
        <v>2</v>
      </c>
      <c r="AG213" s="9" t="s">
        <v>4393</v>
      </c>
      <c r="AH213" s="9" t="s">
        <v>4394</v>
      </c>
      <c r="AI213" s="9" t="s">
        <v>4395</v>
      </c>
      <c r="AJ213" s="9" t="s">
        <v>4396</v>
      </c>
      <c r="AK213" s="9" t="s">
        <v>4397</v>
      </c>
      <c r="AL213" s="9" t="s">
        <v>4398</v>
      </c>
      <c r="AM213" s="9" t="s">
        <v>4399</v>
      </c>
    </row>
    <row r="214" spans="1:39" x14ac:dyDescent="0.35">
      <c r="A214" s="9"/>
      <c r="B214" s="7">
        <v>3</v>
      </c>
      <c r="C214" t="s">
        <v>3493</v>
      </c>
      <c r="D214" t="s">
        <v>3494</v>
      </c>
      <c r="E214" t="s">
        <v>3495</v>
      </c>
      <c r="F214" t="s">
        <v>3496</v>
      </c>
      <c r="G214" t="s">
        <v>3497</v>
      </c>
      <c r="H214" t="s">
        <v>3498</v>
      </c>
      <c r="I214" t="s">
        <v>3499</v>
      </c>
      <c r="K214" s="9"/>
      <c r="L214" s="7">
        <v>3</v>
      </c>
      <c r="M214" s="9" t="s">
        <v>890</v>
      </c>
      <c r="N214" s="9" t="s">
        <v>891</v>
      </c>
      <c r="O214" s="9" t="s">
        <v>892</v>
      </c>
      <c r="P214" s="9" t="s">
        <v>893</v>
      </c>
      <c r="Q214" s="9" t="s">
        <v>894</v>
      </c>
      <c r="R214" s="9" t="s">
        <v>895</v>
      </c>
      <c r="S214" s="9" t="s">
        <v>896</v>
      </c>
      <c r="T214" s="9"/>
      <c r="U214" s="9"/>
      <c r="V214" s="7">
        <v>3</v>
      </c>
      <c r="W214" s="9"/>
      <c r="X214" s="9"/>
      <c r="Y214" s="9"/>
      <c r="Z214" s="9"/>
      <c r="AA214" s="9"/>
      <c r="AB214" s="9"/>
      <c r="AC214" s="9"/>
      <c r="AD214" s="9"/>
      <c r="AE214" s="9"/>
      <c r="AF214" s="7">
        <v>3</v>
      </c>
      <c r="AG214" s="9" t="s">
        <v>4400</v>
      </c>
      <c r="AH214" s="9" t="s">
        <v>4401</v>
      </c>
      <c r="AI214" s="9" t="s">
        <v>4402</v>
      </c>
      <c r="AJ214" s="9" t="s">
        <v>4403</v>
      </c>
      <c r="AK214" s="9" t="s">
        <v>4404</v>
      </c>
      <c r="AL214" s="9" t="s">
        <v>4405</v>
      </c>
      <c r="AM214" s="9" t="s">
        <v>4406</v>
      </c>
    </row>
    <row r="215" spans="1:39" x14ac:dyDescent="0.35">
      <c r="A215" s="9"/>
      <c r="B215" s="7" t="s">
        <v>9</v>
      </c>
      <c r="C215" t="s">
        <v>3500</v>
      </c>
      <c r="D215" t="s">
        <v>3501</v>
      </c>
      <c r="E215" t="s">
        <v>3502</v>
      </c>
      <c r="F215" t="s">
        <v>3503</v>
      </c>
      <c r="G215" t="s">
        <v>3504</v>
      </c>
      <c r="H215" t="s">
        <v>3505</v>
      </c>
      <c r="I215" t="s">
        <v>3506</v>
      </c>
      <c r="K215" s="9"/>
      <c r="L215" s="7" t="s">
        <v>9</v>
      </c>
      <c r="M215" s="9" t="s">
        <v>897</v>
      </c>
      <c r="N215" s="9" t="s">
        <v>898</v>
      </c>
      <c r="O215" s="9" t="s">
        <v>899</v>
      </c>
      <c r="P215" s="9" t="s">
        <v>900</v>
      </c>
      <c r="Q215" s="9" t="s">
        <v>901</v>
      </c>
      <c r="R215" s="9" t="s">
        <v>902</v>
      </c>
      <c r="S215" s="9" t="s">
        <v>903</v>
      </c>
      <c r="T215" s="9"/>
      <c r="U215" s="9"/>
      <c r="V215" s="7" t="s">
        <v>9</v>
      </c>
      <c r="W215" s="9"/>
      <c r="X215" s="9"/>
      <c r="Y215" s="9"/>
      <c r="Z215" s="9"/>
      <c r="AA215" s="9"/>
      <c r="AB215" s="9"/>
      <c r="AC215" s="9"/>
      <c r="AD215" s="9"/>
      <c r="AE215" s="9"/>
      <c r="AF215" s="7" t="s">
        <v>9</v>
      </c>
      <c r="AG215" s="9" t="s">
        <v>4407</v>
      </c>
      <c r="AH215" s="9" t="s">
        <v>4408</v>
      </c>
      <c r="AI215" s="9" t="s">
        <v>4409</v>
      </c>
      <c r="AJ215" s="9" t="s">
        <v>4410</v>
      </c>
      <c r="AK215" s="9" t="s">
        <v>4411</v>
      </c>
      <c r="AL215" s="9" t="s">
        <v>4412</v>
      </c>
      <c r="AM215" s="9" t="s">
        <v>4413</v>
      </c>
    </row>
    <row r="216" spans="1:39" x14ac:dyDescent="0.35">
      <c r="A216" s="9"/>
      <c r="B216" s="7" t="s">
        <v>10</v>
      </c>
      <c r="C216" t="s">
        <v>3507</v>
      </c>
      <c r="D216" t="s">
        <v>3508</v>
      </c>
      <c r="E216" t="s">
        <v>3509</v>
      </c>
      <c r="F216" t="s">
        <v>3510</v>
      </c>
      <c r="G216" t="s">
        <v>3511</v>
      </c>
      <c r="H216" t="s">
        <v>3512</v>
      </c>
      <c r="I216" t="s">
        <v>3513</v>
      </c>
      <c r="K216" s="9"/>
      <c r="L216" s="7" t="s">
        <v>10</v>
      </c>
      <c r="M216" s="9" t="s">
        <v>904</v>
      </c>
      <c r="N216" s="9" t="s">
        <v>905</v>
      </c>
      <c r="O216" s="9" t="s">
        <v>906</v>
      </c>
      <c r="P216" s="9" t="s">
        <v>907</v>
      </c>
      <c r="Q216" s="9" t="s">
        <v>908</v>
      </c>
      <c r="R216" s="9" t="s">
        <v>909</v>
      </c>
      <c r="S216" s="9" t="s">
        <v>910</v>
      </c>
      <c r="T216" s="9"/>
      <c r="U216" s="9"/>
      <c r="V216" s="7" t="s">
        <v>10</v>
      </c>
      <c r="W216" s="9"/>
      <c r="X216" s="9"/>
      <c r="Y216" s="9"/>
      <c r="Z216" s="9"/>
      <c r="AA216" s="9"/>
      <c r="AB216" s="9"/>
      <c r="AC216" s="9"/>
      <c r="AD216" s="9"/>
      <c r="AE216" s="9"/>
      <c r="AF216" s="7" t="s">
        <v>10</v>
      </c>
      <c r="AG216" s="9" t="s">
        <v>4414</v>
      </c>
      <c r="AH216" s="9" t="s">
        <v>4415</v>
      </c>
      <c r="AI216" s="9" t="s">
        <v>4416</v>
      </c>
      <c r="AJ216" s="9" t="s">
        <v>4417</v>
      </c>
      <c r="AK216" s="9" t="s">
        <v>4418</v>
      </c>
      <c r="AL216" s="9" t="s">
        <v>4419</v>
      </c>
      <c r="AM216" s="9" t="s">
        <v>4420</v>
      </c>
    </row>
    <row r="217" spans="1:39" x14ac:dyDescent="0.35">
      <c r="A217" s="9"/>
      <c r="B217" s="7" t="s">
        <v>11</v>
      </c>
      <c r="C217" t="s">
        <v>3514</v>
      </c>
      <c r="D217" t="s">
        <v>3515</v>
      </c>
      <c r="E217" t="s">
        <v>3516</v>
      </c>
      <c r="F217" t="s">
        <v>3517</v>
      </c>
      <c r="G217" t="s">
        <v>3518</v>
      </c>
      <c r="H217" t="s">
        <v>3519</v>
      </c>
      <c r="I217" t="s">
        <v>3520</v>
      </c>
      <c r="K217" s="9"/>
      <c r="L217" s="7" t="s">
        <v>11</v>
      </c>
      <c r="M217" s="9" t="s">
        <v>911</v>
      </c>
      <c r="N217" s="9" t="s">
        <v>912</v>
      </c>
      <c r="O217" s="9" t="s">
        <v>913</v>
      </c>
      <c r="P217" s="9" t="s">
        <v>914</v>
      </c>
      <c r="Q217" s="9" t="s">
        <v>915</v>
      </c>
      <c r="R217" s="9" t="s">
        <v>916</v>
      </c>
      <c r="S217" s="9" t="s">
        <v>917</v>
      </c>
      <c r="T217" s="9"/>
      <c r="U217" s="9"/>
      <c r="V217" s="7" t="s">
        <v>11</v>
      </c>
      <c r="W217" s="9"/>
      <c r="X217" s="9"/>
      <c r="Y217" s="9"/>
      <c r="Z217" s="9"/>
      <c r="AA217" s="9"/>
      <c r="AB217" s="9"/>
      <c r="AC217" s="9"/>
      <c r="AD217" s="9"/>
      <c r="AE217" s="9"/>
      <c r="AF217" s="7" t="s">
        <v>11</v>
      </c>
      <c r="AG217" s="9" t="s">
        <v>4421</v>
      </c>
      <c r="AH217" s="9" t="s">
        <v>4422</v>
      </c>
      <c r="AI217" s="9" t="s">
        <v>4423</v>
      </c>
      <c r="AJ217" s="9" t="s">
        <v>4424</v>
      </c>
      <c r="AK217" s="9" t="s">
        <v>4425</v>
      </c>
      <c r="AL217" s="9" t="s">
        <v>4426</v>
      </c>
      <c r="AM217" s="9" t="s">
        <v>4427</v>
      </c>
    </row>
    <row r="218" spans="1:39" x14ac:dyDescent="0.35">
      <c r="A218" s="9"/>
      <c r="B218" s="7" t="s">
        <v>12</v>
      </c>
      <c r="C218" t="s">
        <v>3521</v>
      </c>
      <c r="D218" t="s">
        <v>3522</v>
      </c>
      <c r="E218" t="s">
        <v>3523</v>
      </c>
      <c r="F218" t="s">
        <v>3524</v>
      </c>
      <c r="G218" t="s">
        <v>3525</v>
      </c>
      <c r="H218" t="s">
        <v>3526</v>
      </c>
      <c r="I218" s="89" t="s">
        <v>3527</v>
      </c>
      <c r="K218" s="9"/>
      <c r="L218" s="7" t="s">
        <v>12</v>
      </c>
      <c r="M218" s="17" t="s">
        <v>918</v>
      </c>
      <c r="N218" s="9" t="s">
        <v>919</v>
      </c>
      <c r="O218" s="9" t="s">
        <v>920</v>
      </c>
      <c r="P218" s="9" t="s">
        <v>921</v>
      </c>
      <c r="Q218" s="9" t="s">
        <v>922</v>
      </c>
      <c r="R218" s="9" t="s">
        <v>923</v>
      </c>
      <c r="S218" s="9" t="s">
        <v>924</v>
      </c>
      <c r="T218" s="9"/>
      <c r="U218" s="9"/>
      <c r="V218" s="7" t="s">
        <v>12</v>
      </c>
      <c r="W218" s="9"/>
      <c r="X218" s="9"/>
      <c r="Y218" s="9"/>
      <c r="Z218" s="9"/>
      <c r="AA218" s="9"/>
      <c r="AB218" s="9"/>
      <c r="AC218" s="9"/>
      <c r="AD218" s="9"/>
      <c r="AE218" s="9"/>
      <c r="AF218" s="7" t="s">
        <v>12</v>
      </c>
      <c r="AG218" s="17" t="s">
        <v>4428</v>
      </c>
      <c r="AH218" s="9" t="s">
        <v>4429</v>
      </c>
      <c r="AI218" s="9" t="s">
        <v>4430</v>
      </c>
      <c r="AJ218" s="9" t="s">
        <v>4431</v>
      </c>
      <c r="AK218" s="9" t="s">
        <v>4432</v>
      </c>
      <c r="AL218" s="9" t="s">
        <v>4433</v>
      </c>
      <c r="AM218" s="9" t="s">
        <v>4434</v>
      </c>
    </row>
    <row r="219" spans="1:39" x14ac:dyDescent="0.35">
      <c r="A219" s="9"/>
    </row>
    <row r="220" spans="1:39" ht="18.5" x14ac:dyDescent="0.45">
      <c r="A220" s="8" t="s">
        <v>52</v>
      </c>
      <c r="C220" s="5">
        <v>1</v>
      </c>
      <c r="D220" s="6">
        <v>2</v>
      </c>
      <c r="E220" s="6">
        <v>3</v>
      </c>
      <c r="F220" s="6" t="s">
        <v>9</v>
      </c>
      <c r="G220" s="6" t="s">
        <v>10</v>
      </c>
      <c r="H220" s="6" t="s">
        <v>11</v>
      </c>
      <c r="I220" s="6" t="s">
        <v>12</v>
      </c>
      <c r="K220" s="8" t="s">
        <v>74</v>
      </c>
      <c r="L220" s="9"/>
      <c r="M220" s="5">
        <v>1</v>
      </c>
      <c r="N220" s="6">
        <v>2</v>
      </c>
      <c r="O220" s="6">
        <v>3</v>
      </c>
      <c r="P220" s="6" t="s">
        <v>9</v>
      </c>
      <c r="Q220" s="6" t="s">
        <v>10</v>
      </c>
      <c r="R220" s="6" t="s">
        <v>11</v>
      </c>
      <c r="S220" s="6" t="s">
        <v>12</v>
      </c>
      <c r="T220" s="9"/>
      <c r="U220" s="8" t="s">
        <v>97</v>
      </c>
      <c r="V220" s="9"/>
      <c r="W220" s="5">
        <v>1</v>
      </c>
      <c r="X220" s="6">
        <v>2</v>
      </c>
      <c r="Y220" s="6">
        <v>3</v>
      </c>
      <c r="Z220" s="6" t="s">
        <v>9</v>
      </c>
      <c r="AA220" s="6" t="s">
        <v>10</v>
      </c>
      <c r="AB220" s="6" t="s">
        <v>11</v>
      </c>
      <c r="AC220" s="6" t="s">
        <v>12</v>
      </c>
      <c r="AD220" s="9"/>
      <c r="AE220" s="8" t="s">
        <v>120</v>
      </c>
      <c r="AF220" s="9"/>
      <c r="AG220" s="5">
        <v>1</v>
      </c>
      <c r="AH220" s="6">
        <v>2</v>
      </c>
      <c r="AI220" s="6">
        <v>3</v>
      </c>
      <c r="AJ220" s="6" t="s">
        <v>9</v>
      </c>
      <c r="AK220" s="6" t="s">
        <v>10</v>
      </c>
      <c r="AL220" s="6" t="s">
        <v>11</v>
      </c>
      <c r="AM220" s="6" t="s">
        <v>12</v>
      </c>
    </row>
    <row r="221" spans="1:39" x14ac:dyDescent="0.35">
      <c r="A221" s="9"/>
      <c r="B221" s="5">
        <v>1</v>
      </c>
      <c r="C221" t="s">
        <v>3198</v>
      </c>
      <c r="D221" t="s">
        <v>3199</v>
      </c>
      <c r="E221" t="s">
        <v>3200</v>
      </c>
      <c r="F221" t="s">
        <v>3201</v>
      </c>
      <c r="G221" t="s">
        <v>3202</v>
      </c>
      <c r="H221" t="s">
        <v>3203</v>
      </c>
      <c r="I221" t="s">
        <v>3204</v>
      </c>
      <c r="K221" s="9"/>
      <c r="L221" s="5">
        <v>1</v>
      </c>
      <c r="M221" s="9" t="s">
        <v>1167</v>
      </c>
      <c r="N221" s="9" t="s">
        <v>1168</v>
      </c>
      <c r="O221" s="9" t="s">
        <v>1169</v>
      </c>
      <c r="P221" s="9" t="s">
        <v>1170</v>
      </c>
      <c r="Q221" s="9" t="s">
        <v>1171</v>
      </c>
      <c r="R221" s="9" t="s">
        <v>1172</v>
      </c>
      <c r="S221" s="9" t="s">
        <v>1173</v>
      </c>
      <c r="T221" s="9"/>
      <c r="U221" s="9"/>
      <c r="V221" s="5">
        <v>1</v>
      </c>
      <c r="W221" s="9"/>
      <c r="X221" s="9"/>
      <c r="Y221" s="9"/>
      <c r="Z221" s="9"/>
      <c r="AA221" s="9"/>
      <c r="AB221" s="9"/>
      <c r="AC221" s="9"/>
      <c r="AD221" s="9"/>
      <c r="AE221" s="9"/>
      <c r="AF221" s="5">
        <v>1</v>
      </c>
      <c r="AG221" s="9" t="s">
        <v>4724</v>
      </c>
      <c r="AH221" s="9" t="s">
        <v>4725</v>
      </c>
      <c r="AI221" s="9" t="s">
        <v>3947</v>
      </c>
      <c r="AJ221" s="9" t="s">
        <v>4726</v>
      </c>
      <c r="AK221" s="9" t="s">
        <v>3949</v>
      </c>
      <c r="AL221" s="9" t="s">
        <v>3950</v>
      </c>
      <c r="AM221" s="9" t="s">
        <v>3951</v>
      </c>
    </row>
    <row r="222" spans="1:39" x14ac:dyDescent="0.35">
      <c r="A222" s="9"/>
      <c r="B222" s="7">
        <v>2</v>
      </c>
      <c r="C222" t="s">
        <v>3205</v>
      </c>
      <c r="D222" t="s">
        <v>3206</v>
      </c>
      <c r="E222" t="s">
        <v>3207</v>
      </c>
      <c r="F222" t="s">
        <v>3208</v>
      </c>
      <c r="G222" t="s">
        <v>3209</v>
      </c>
      <c r="H222" t="s">
        <v>3210</v>
      </c>
      <c r="I222" t="s">
        <v>3211</v>
      </c>
      <c r="K222" s="9"/>
      <c r="L222" s="7">
        <v>2</v>
      </c>
      <c r="M222" s="9" t="s">
        <v>1174</v>
      </c>
      <c r="N222" s="9" t="s">
        <v>1175</v>
      </c>
      <c r="O222" s="9" t="s">
        <v>1176</v>
      </c>
      <c r="P222" s="9" t="s">
        <v>1177</v>
      </c>
      <c r="Q222" s="9" t="s">
        <v>1178</v>
      </c>
      <c r="R222" s="9" t="s">
        <v>1179</v>
      </c>
      <c r="S222" s="9" t="s">
        <v>1180</v>
      </c>
      <c r="T222" s="9"/>
      <c r="U222" s="9"/>
      <c r="V222" s="7">
        <v>2</v>
      </c>
      <c r="W222" s="9"/>
      <c r="X222" s="9"/>
      <c r="Y222" s="9"/>
      <c r="Z222" s="9"/>
      <c r="AA222" s="9"/>
      <c r="AB222" s="9"/>
      <c r="AC222" s="9"/>
      <c r="AD222" s="9"/>
      <c r="AE222" s="9"/>
      <c r="AF222" s="7">
        <v>2</v>
      </c>
      <c r="AG222" s="9" t="s">
        <v>4727</v>
      </c>
      <c r="AH222" s="9" t="s">
        <v>4728</v>
      </c>
      <c r="AI222" s="9" t="s">
        <v>3954</v>
      </c>
      <c r="AJ222" s="9" t="s">
        <v>4729</v>
      </c>
      <c r="AK222" s="9" t="s">
        <v>3956</v>
      </c>
      <c r="AL222" s="9" t="s">
        <v>3957</v>
      </c>
      <c r="AM222" s="9" t="s">
        <v>3958</v>
      </c>
    </row>
    <row r="223" spans="1:39" x14ac:dyDescent="0.35">
      <c r="A223" s="9"/>
      <c r="B223" s="7">
        <v>3</v>
      </c>
      <c r="C223" t="s">
        <v>3212</v>
      </c>
      <c r="D223" t="s">
        <v>3213</v>
      </c>
      <c r="E223" t="s">
        <v>3214</v>
      </c>
      <c r="F223" t="s">
        <v>3215</v>
      </c>
      <c r="G223" t="s">
        <v>3216</v>
      </c>
      <c r="H223" t="s">
        <v>3217</v>
      </c>
      <c r="I223" t="s">
        <v>3218</v>
      </c>
      <c r="K223" s="9"/>
      <c r="L223" s="7">
        <v>3</v>
      </c>
      <c r="M223" s="9" t="s">
        <v>1181</v>
      </c>
      <c r="N223" s="9" t="s">
        <v>1182</v>
      </c>
      <c r="O223" s="9" t="s">
        <v>1183</v>
      </c>
      <c r="P223" s="9" t="s">
        <v>1184</v>
      </c>
      <c r="Q223" s="9" t="s">
        <v>1185</v>
      </c>
      <c r="R223" s="9" t="s">
        <v>1186</v>
      </c>
      <c r="S223" s="9" t="s">
        <v>1187</v>
      </c>
      <c r="T223" s="9"/>
      <c r="U223" s="9"/>
      <c r="V223" s="7">
        <v>3</v>
      </c>
      <c r="W223" s="9"/>
      <c r="X223" s="9"/>
      <c r="Y223" s="9"/>
      <c r="Z223" s="9"/>
      <c r="AA223" s="9"/>
      <c r="AB223" s="9"/>
      <c r="AC223" s="9"/>
      <c r="AD223" s="9"/>
      <c r="AE223" s="9"/>
      <c r="AF223" s="7">
        <v>3</v>
      </c>
      <c r="AG223" s="9" t="s">
        <v>4730</v>
      </c>
      <c r="AH223" s="9" t="s">
        <v>4731</v>
      </c>
      <c r="AI223" s="9" t="s">
        <v>3961</v>
      </c>
      <c r="AJ223" s="9" t="s">
        <v>4732</v>
      </c>
      <c r="AK223" s="9" t="s">
        <v>3963</v>
      </c>
      <c r="AL223" s="9" t="s">
        <v>3964</v>
      </c>
      <c r="AM223" s="9" t="s">
        <v>3965</v>
      </c>
    </row>
    <row r="224" spans="1:39" x14ac:dyDescent="0.35">
      <c r="A224" s="9"/>
      <c r="B224" s="7" t="s">
        <v>9</v>
      </c>
      <c r="C224" t="s">
        <v>3219</v>
      </c>
      <c r="D224" t="s">
        <v>3220</v>
      </c>
      <c r="E224" t="s">
        <v>3221</v>
      </c>
      <c r="F224" t="s">
        <v>3222</v>
      </c>
      <c r="G224" t="s">
        <v>3223</v>
      </c>
      <c r="H224" t="s">
        <v>3224</v>
      </c>
      <c r="I224" t="s">
        <v>3225</v>
      </c>
      <c r="K224" s="9"/>
      <c r="L224" s="7" t="s">
        <v>9</v>
      </c>
      <c r="M224" s="9" t="s">
        <v>1188</v>
      </c>
      <c r="N224" s="9" t="s">
        <v>1189</v>
      </c>
      <c r="O224" s="9" t="s">
        <v>1190</v>
      </c>
      <c r="P224" s="9" t="s">
        <v>1191</v>
      </c>
      <c r="Q224" s="9" t="s">
        <v>1192</v>
      </c>
      <c r="R224" s="9" t="s">
        <v>1193</v>
      </c>
      <c r="S224" s="9" t="s">
        <v>1194</v>
      </c>
      <c r="T224" s="9"/>
      <c r="U224" s="9"/>
      <c r="V224" s="7" t="s">
        <v>9</v>
      </c>
      <c r="W224" s="9"/>
      <c r="X224" s="9"/>
      <c r="Y224" s="9"/>
      <c r="Z224" s="9"/>
      <c r="AA224" s="9"/>
      <c r="AB224" s="9"/>
      <c r="AC224" s="9"/>
      <c r="AD224" s="9"/>
      <c r="AE224" s="9"/>
      <c r="AF224" s="7" t="s">
        <v>9</v>
      </c>
      <c r="AG224" s="9" t="s">
        <v>4733</v>
      </c>
      <c r="AH224" s="9" t="s">
        <v>3967</v>
      </c>
      <c r="AI224" s="9" t="s">
        <v>3968</v>
      </c>
      <c r="AJ224" s="9" t="s">
        <v>3969</v>
      </c>
      <c r="AK224" s="9" t="s">
        <v>3970</v>
      </c>
      <c r="AL224" s="9" t="s">
        <v>3971</v>
      </c>
      <c r="AM224" s="9" t="s">
        <v>3972</v>
      </c>
    </row>
    <row r="225" spans="1:39" x14ac:dyDescent="0.35">
      <c r="A225" s="9"/>
      <c r="B225" s="7" t="s">
        <v>10</v>
      </c>
      <c r="C225" t="s">
        <v>3226</v>
      </c>
      <c r="D225" t="s">
        <v>3227</v>
      </c>
      <c r="E225" t="s">
        <v>3228</v>
      </c>
      <c r="F225" t="s">
        <v>3229</v>
      </c>
      <c r="G225" t="s">
        <v>3230</v>
      </c>
      <c r="H225" t="s">
        <v>3231</v>
      </c>
      <c r="I225" t="s">
        <v>3232</v>
      </c>
      <c r="K225" s="9"/>
      <c r="L225" s="7" t="s">
        <v>10</v>
      </c>
      <c r="M225" s="9" t="s">
        <v>1195</v>
      </c>
      <c r="N225" s="9" t="s">
        <v>1196</v>
      </c>
      <c r="O225" s="9" t="s">
        <v>1197</v>
      </c>
      <c r="P225" s="9" t="s">
        <v>1198</v>
      </c>
      <c r="Q225" s="9" t="s">
        <v>1199</v>
      </c>
      <c r="R225" s="9" t="s">
        <v>1200</v>
      </c>
      <c r="S225" s="9" t="s">
        <v>1201</v>
      </c>
      <c r="T225" s="9"/>
      <c r="U225" s="9"/>
      <c r="V225" s="7" t="s">
        <v>10</v>
      </c>
      <c r="W225" s="9"/>
      <c r="X225" s="9"/>
      <c r="Y225" s="9"/>
      <c r="Z225" s="9"/>
      <c r="AA225" s="9"/>
      <c r="AB225" s="9"/>
      <c r="AC225" s="9"/>
      <c r="AD225" s="9"/>
      <c r="AE225" s="9"/>
      <c r="AF225" s="7" t="s">
        <v>10</v>
      </c>
      <c r="AG225" s="9" t="s">
        <v>4734</v>
      </c>
      <c r="AH225" s="9" t="s">
        <v>3974</v>
      </c>
      <c r="AI225" s="9" t="s">
        <v>3975</v>
      </c>
      <c r="AJ225" s="9" t="s">
        <v>3976</v>
      </c>
      <c r="AK225" s="9" t="s">
        <v>3977</v>
      </c>
      <c r="AL225" s="9" t="s">
        <v>3978</v>
      </c>
      <c r="AM225" s="9" t="s">
        <v>3979</v>
      </c>
    </row>
    <row r="226" spans="1:39" x14ac:dyDescent="0.35">
      <c r="A226" s="9"/>
      <c r="B226" s="7" t="s">
        <v>11</v>
      </c>
      <c r="C226" t="s">
        <v>3233</v>
      </c>
      <c r="D226" t="s">
        <v>3234</v>
      </c>
      <c r="E226" t="s">
        <v>3235</v>
      </c>
      <c r="F226" t="s">
        <v>3236</v>
      </c>
      <c r="G226" t="s">
        <v>3237</v>
      </c>
      <c r="H226" t="s">
        <v>3238</v>
      </c>
      <c r="I226" t="s">
        <v>3239</v>
      </c>
      <c r="K226" s="9"/>
      <c r="L226" s="7" t="s">
        <v>11</v>
      </c>
      <c r="M226" s="9" t="s">
        <v>1202</v>
      </c>
      <c r="N226" s="9" t="s">
        <v>1203</v>
      </c>
      <c r="O226" s="9" t="s">
        <v>1204</v>
      </c>
      <c r="P226" s="9" t="s">
        <v>1205</v>
      </c>
      <c r="Q226" s="9" t="s">
        <v>1206</v>
      </c>
      <c r="R226" s="9" t="s">
        <v>1207</v>
      </c>
      <c r="S226" s="9" t="s">
        <v>1208</v>
      </c>
      <c r="T226" s="9"/>
      <c r="U226" s="9"/>
      <c r="V226" s="7" t="s">
        <v>11</v>
      </c>
      <c r="W226" s="9"/>
      <c r="X226" s="9"/>
      <c r="Y226" s="9"/>
      <c r="Z226" s="9"/>
      <c r="AA226" s="9"/>
      <c r="AB226" s="9"/>
      <c r="AC226" s="9"/>
      <c r="AD226" s="9"/>
      <c r="AE226" s="9"/>
      <c r="AF226" s="7" t="s">
        <v>11</v>
      </c>
      <c r="AG226" s="9" t="s">
        <v>4735</v>
      </c>
      <c r="AH226" s="9" t="s">
        <v>4736</v>
      </c>
      <c r="AI226" s="9" t="s">
        <v>3982</v>
      </c>
      <c r="AJ226" s="9" t="s">
        <v>3983</v>
      </c>
      <c r="AK226" s="9" t="s">
        <v>3984</v>
      </c>
      <c r="AL226" s="9" t="s">
        <v>3985</v>
      </c>
      <c r="AM226" s="9" t="s">
        <v>3986</v>
      </c>
    </row>
    <row r="227" spans="1:39" x14ac:dyDescent="0.35">
      <c r="A227" s="9"/>
      <c r="B227" s="7" t="s">
        <v>12</v>
      </c>
      <c r="C227" t="s">
        <v>3240</v>
      </c>
      <c r="D227" t="s">
        <v>3241</v>
      </c>
      <c r="E227" t="s">
        <v>3242</v>
      </c>
      <c r="F227" t="s">
        <v>3243</v>
      </c>
      <c r="G227" t="s">
        <v>3244</v>
      </c>
      <c r="H227" t="s">
        <v>3245</v>
      </c>
      <c r="I227" s="89" t="s">
        <v>3246</v>
      </c>
      <c r="K227" s="9"/>
      <c r="L227" s="7" t="s">
        <v>12</v>
      </c>
      <c r="M227" s="9" t="s">
        <v>1209</v>
      </c>
      <c r="N227" s="9" t="s">
        <v>1210</v>
      </c>
      <c r="O227" s="9" t="s">
        <v>1211</v>
      </c>
      <c r="P227" s="17" t="s">
        <v>1212</v>
      </c>
      <c r="Q227" s="9" t="s">
        <v>1213</v>
      </c>
      <c r="R227" s="9" t="s">
        <v>1214</v>
      </c>
      <c r="S227" s="9" t="s">
        <v>1215</v>
      </c>
      <c r="T227" s="9"/>
      <c r="U227" s="9"/>
      <c r="V227" s="7" t="s">
        <v>12</v>
      </c>
      <c r="W227" s="9"/>
      <c r="X227" s="9"/>
      <c r="Y227" s="9"/>
      <c r="Z227" s="9"/>
      <c r="AA227" s="9"/>
      <c r="AB227" s="9"/>
      <c r="AC227" s="9"/>
      <c r="AD227" s="9"/>
      <c r="AE227" s="9"/>
      <c r="AF227" s="7" t="s">
        <v>12</v>
      </c>
      <c r="AG227" s="9" t="s">
        <v>4737</v>
      </c>
      <c r="AH227" s="9" t="s">
        <v>3988</v>
      </c>
      <c r="AI227" s="9" t="s">
        <v>3989</v>
      </c>
      <c r="AJ227" s="9" t="s">
        <v>3990</v>
      </c>
      <c r="AK227" s="9" t="s">
        <v>3991</v>
      </c>
      <c r="AL227" s="9" t="s">
        <v>3992</v>
      </c>
      <c r="AM227" s="17" t="s">
        <v>3993</v>
      </c>
    </row>
    <row r="228" spans="1:39" x14ac:dyDescent="0.35">
      <c r="A228" s="9"/>
    </row>
    <row r="229" spans="1:39" ht="18.5" x14ac:dyDescent="0.45">
      <c r="A229" s="8" t="s">
        <v>53</v>
      </c>
      <c r="C229" s="5">
        <v>1</v>
      </c>
      <c r="D229" s="6">
        <v>2</v>
      </c>
      <c r="E229" s="6">
        <v>3</v>
      </c>
      <c r="F229" s="6" t="s">
        <v>9</v>
      </c>
      <c r="G229" s="6" t="s">
        <v>10</v>
      </c>
      <c r="H229" s="6" t="s">
        <v>11</v>
      </c>
      <c r="I229" s="6" t="s">
        <v>12</v>
      </c>
      <c r="K229" s="8" t="s">
        <v>75</v>
      </c>
      <c r="L229" s="9"/>
      <c r="M229" s="5">
        <v>1</v>
      </c>
      <c r="N229" s="6">
        <v>2</v>
      </c>
      <c r="O229" s="6">
        <v>3</v>
      </c>
      <c r="P229" s="6" t="s">
        <v>9</v>
      </c>
      <c r="Q229" s="6" t="s">
        <v>10</v>
      </c>
      <c r="R229" s="6" t="s">
        <v>11</v>
      </c>
      <c r="S229" s="6" t="s">
        <v>12</v>
      </c>
      <c r="T229" s="9"/>
      <c r="U229" s="8" t="s">
        <v>98</v>
      </c>
      <c r="V229" s="9"/>
      <c r="W229" s="5">
        <v>1</v>
      </c>
      <c r="X229" s="6">
        <v>2</v>
      </c>
      <c r="Y229" s="6">
        <v>3</v>
      </c>
      <c r="Z229" s="6" t="s">
        <v>9</v>
      </c>
      <c r="AA229" s="6" t="s">
        <v>10</v>
      </c>
      <c r="AB229" s="6" t="s">
        <v>11</v>
      </c>
      <c r="AC229" s="6" t="s">
        <v>12</v>
      </c>
      <c r="AD229" s="9"/>
      <c r="AE229" s="8" t="s">
        <v>121</v>
      </c>
      <c r="AF229" s="9"/>
      <c r="AG229" s="5">
        <v>1</v>
      </c>
      <c r="AH229" s="6">
        <v>2</v>
      </c>
      <c r="AI229" s="6">
        <v>3</v>
      </c>
      <c r="AJ229" s="6" t="s">
        <v>9</v>
      </c>
      <c r="AK229" s="6" t="s">
        <v>10</v>
      </c>
      <c r="AL229" s="6" t="s">
        <v>11</v>
      </c>
      <c r="AM229" s="6" t="s">
        <v>12</v>
      </c>
    </row>
    <row r="230" spans="1:39" x14ac:dyDescent="0.35">
      <c r="A230" s="9"/>
      <c r="B230" s="5">
        <v>1</v>
      </c>
      <c r="C230" t="s">
        <v>3247</v>
      </c>
      <c r="D230" t="s">
        <v>3248</v>
      </c>
      <c r="E230" t="s">
        <v>3249</v>
      </c>
      <c r="F230" t="s">
        <v>3250</v>
      </c>
      <c r="G230" t="s">
        <v>3251</v>
      </c>
      <c r="H230" t="s">
        <v>3252</v>
      </c>
      <c r="I230" t="s">
        <v>3253</v>
      </c>
      <c r="K230" s="9"/>
      <c r="L230" s="5">
        <v>1</v>
      </c>
      <c r="M230" s="9" t="s">
        <v>1071</v>
      </c>
      <c r="N230" s="9" t="s">
        <v>1072</v>
      </c>
      <c r="O230" s="9" t="s">
        <v>1073</v>
      </c>
      <c r="P230" s="9" t="s">
        <v>1074</v>
      </c>
      <c r="Q230" s="9" t="s">
        <v>1075</v>
      </c>
      <c r="R230" s="9" t="s">
        <v>1076</v>
      </c>
      <c r="S230" s="9" t="s">
        <v>1077</v>
      </c>
      <c r="T230" s="9"/>
      <c r="U230" s="9"/>
      <c r="V230" s="5">
        <v>1</v>
      </c>
      <c r="W230" s="9"/>
      <c r="X230" s="9"/>
      <c r="Y230" s="9"/>
      <c r="Z230" s="9"/>
      <c r="AA230" s="9"/>
      <c r="AB230" s="9"/>
      <c r="AC230" s="9"/>
      <c r="AD230" s="9"/>
      <c r="AE230" s="9"/>
      <c r="AF230" s="5">
        <v>1</v>
      </c>
      <c r="AG230" s="9" t="s">
        <v>4675</v>
      </c>
      <c r="AH230" s="9" t="s">
        <v>4676</v>
      </c>
      <c r="AI230" s="9" t="s">
        <v>4677</v>
      </c>
      <c r="AJ230" s="9" t="s">
        <v>4678</v>
      </c>
      <c r="AK230" s="9" t="s">
        <v>4679</v>
      </c>
      <c r="AL230" s="9" t="s">
        <v>4680</v>
      </c>
      <c r="AM230" s="9" t="s">
        <v>4681</v>
      </c>
    </row>
    <row r="231" spans="1:39" x14ac:dyDescent="0.35">
      <c r="A231" s="9"/>
      <c r="B231" s="7">
        <v>2</v>
      </c>
      <c r="C231" t="s">
        <v>3254</v>
      </c>
      <c r="D231" t="s">
        <v>3255</v>
      </c>
      <c r="E231" t="s">
        <v>3256</v>
      </c>
      <c r="F231" t="s">
        <v>3257</v>
      </c>
      <c r="G231" t="s">
        <v>3258</v>
      </c>
      <c r="H231" t="s">
        <v>3259</v>
      </c>
      <c r="I231" t="s">
        <v>3260</v>
      </c>
      <c r="K231" s="9"/>
      <c r="L231" s="7">
        <v>2</v>
      </c>
      <c r="M231" s="9" t="s">
        <v>1078</v>
      </c>
      <c r="N231" s="9" t="s">
        <v>1079</v>
      </c>
      <c r="O231" s="9" t="s">
        <v>1080</v>
      </c>
      <c r="P231" s="9" t="s">
        <v>1081</v>
      </c>
      <c r="Q231" s="9" t="s">
        <v>1082</v>
      </c>
      <c r="R231" s="9" t="s">
        <v>1083</v>
      </c>
      <c r="S231" s="9" t="s">
        <v>1084</v>
      </c>
      <c r="T231" s="9"/>
      <c r="U231" s="9"/>
      <c r="V231" s="7">
        <v>2</v>
      </c>
      <c r="W231" s="9"/>
      <c r="X231" s="9"/>
      <c r="Y231" s="9"/>
      <c r="Z231" s="9"/>
      <c r="AA231" s="9"/>
      <c r="AB231" s="9"/>
      <c r="AC231" s="9"/>
      <c r="AD231" s="9"/>
      <c r="AE231" s="9"/>
      <c r="AF231" s="7">
        <v>2</v>
      </c>
      <c r="AG231" s="9" t="s">
        <v>4682</v>
      </c>
      <c r="AH231" s="9" t="s">
        <v>4683</v>
      </c>
      <c r="AI231" s="9" t="s">
        <v>4684</v>
      </c>
      <c r="AJ231" s="9" t="s">
        <v>4685</v>
      </c>
      <c r="AK231" s="9" t="s">
        <v>4686</v>
      </c>
      <c r="AL231" s="9" t="s">
        <v>4687</v>
      </c>
      <c r="AM231" s="9" t="s">
        <v>4688</v>
      </c>
    </row>
    <row r="232" spans="1:39" x14ac:dyDescent="0.35">
      <c r="A232" s="9"/>
      <c r="B232" s="7">
        <v>3</v>
      </c>
      <c r="C232" t="s">
        <v>3261</v>
      </c>
      <c r="D232" t="s">
        <v>3262</v>
      </c>
      <c r="E232" t="s">
        <v>3263</v>
      </c>
      <c r="F232" t="s">
        <v>3264</v>
      </c>
      <c r="G232" t="s">
        <v>3265</v>
      </c>
      <c r="H232" t="s">
        <v>3266</v>
      </c>
      <c r="I232" t="s">
        <v>3267</v>
      </c>
      <c r="K232" s="9"/>
      <c r="L232" s="7">
        <v>3</v>
      </c>
      <c r="M232" s="9" t="s">
        <v>1085</v>
      </c>
      <c r="N232" s="9" t="s">
        <v>1086</v>
      </c>
      <c r="O232" s="9" t="s">
        <v>1087</v>
      </c>
      <c r="P232" s="9" t="s">
        <v>1088</v>
      </c>
      <c r="Q232" s="9" t="s">
        <v>1089</v>
      </c>
      <c r="R232" s="9" t="s">
        <v>1090</v>
      </c>
      <c r="S232" s="9" t="s">
        <v>1091</v>
      </c>
      <c r="T232" s="9"/>
      <c r="U232" s="9"/>
      <c r="V232" s="7">
        <v>3</v>
      </c>
      <c r="W232" s="9"/>
      <c r="X232" s="9"/>
      <c r="Y232" s="9"/>
      <c r="Z232" s="9"/>
      <c r="AA232" s="9"/>
      <c r="AB232" s="9"/>
      <c r="AC232" s="9"/>
      <c r="AD232" s="9"/>
      <c r="AE232" s="9"/>
      <c r="AF232" s="7">
        <v>3</v>
      </c>
      <c r="AG232" s="9" t="s">
        <v>4689</v>
      </c>
      <c r="AH232" s="9" t="s">
        <v>4690</v>
      </c>
      <c r="AI232" s="9" t="s">
        <v>4691</v>
      </c>
      <c r="AJ232" s="9" t="s">
        <v>4692</v>
      </c>
      <c r="AK232" s="9" t="s">
        <v>4693</v>
      </c>
      <c r="AL232" s="9" t="s">
        <v>4694</v>
      </c>
      <c r="AM232" s="9" t="s">
        <v>4695</v>
      </c>
    </row>
    <row r="233" spans="1:39" x14ac:dyDescent="0.35">
      <c r="A233" s="9"/>
      <c r="B233" s="7" t="s">
        <v>9</v>
      </c>
      <c r="C233" t="s">
        <v>3268</v>
      </c>
      <c r="D233" t="s">
        <v>3269</v>
      </c>
      <c r="E233" t="s">
        <v>3270</v>
      </c>
      <c r="F233" t="s">
        <v>3271</v>
      </c>
      <c r="G233" t="s">
        <v>3272</v>
      </c>
      <c r="H233" t="s">
        <v>3273</v>
      </c>
      <c r="I233" t="s">
        <v>3274</v>
      </c>
      <c r="K233" s="9"/>
      <c r="L233" s="7" t="s">
        <v>9</v>
      </c>
      <c r="M233" s="9" t="s">
        <v>1092</v>
      </c>
      <c r="N233" s="9" t="s">
        <v>1093</v>
      </c>
      <c r="O233" s="9" t="s">
        <v>1094</v>
      </c>
      <c r="P233" s="9" t="s">
        <v>1095</v>
      </c>
      <c r="Q233" s="9" t="s">
        <v>1096</v>
      </c>
      <c r="R233" s="9" t="s">
        <v>1097</v>
      </c>
      <c r="S233" s="9" t="s">
        <v>1098</v>
      </c>
      <c r="T233" s="9"/>
      <c r="U233" s="9"/>
      <c r="V233" s="7" t="s">
        <v>9</v>
      </c>
      <c r="W233" s="9"/>
      <c r="X233" s="9"/>
      <c r="Y233" s="9"/>
      <c r="Z233" s="9"/>
      <c r="AA233" s="9"/>
      <c r="AB233" s="9"/>
      <c r="AC233" s="9"/>
      <c r="AD233" s="9"/>
      <c r="AE233" s="9"/>
      <c r="AF233" s="7" t="s">
        <v>9</v>
      </c>
      <c r="AG233" s="9" t="s">
        <v>4696</v>
      </c>
      <c r="AH233" s="9" t="s">
        <v>4697</v>
      </c>
      <c r="AI233" s="9" t="s">
        <v>4698</v>
      </c>
      <c r="AJ233" s="9" t="s">
        <v>4699</v>
      </c>
      <c r="AK233" s="9" t="s">
        <v>4700</v>
      </c>
      <c r="AL233" s="9" t="s">
        <v>4701</v>
      </c>
      <c r="AM233" s="9" t="s">
        <v>4702</v>
      </c>
    </row>
    <row r="234" spans="1:39" x14ac:dyDescent="0.35">
      <c r="A234" s="9"/>
      <c r="B234" s="7" t="s">
        <v>10</v>
      </c>
      <c r="C234" t="s">
        <v>3275</v>
      </c>
      <c r="D234" t="s">
        <v>3276</v>
      </c>
      <c r="E234" t="s">
        <v>3277</v>
      </c>
      <c r="F234" t="s">
        <v>3278</v>
      </c>
      <c r="G234" t="s">
        <v>3279</v>
      </c>
      <c r="H234" t="s">
        <v>3280</v>
      </c>
      <c r="I234" t="s">
        <v>3281</v>
      </c>
      <c r="K234" s="9"/>
      <c r="L234" s="7" t="s">
        <v>10</v>
      </c>
      <c r="M234" s="9" t="s">
        <v>1099</v>
      </c>
      <c r="N234" s="9" t="s">
        <v>1100</v>
      </c>
      <c r="O234" s="9" t="s">
        <v>1101</v>
      </c>
      <c r="P234" s="9" t="s">
        <v>1102</v>
      </c>
      <c r="Q234" s="9" t="s">
        <v>1103</v>
      </c>
      <c r="R234" s="9" t="s">
        <v>1104</v>
      </c>
      <c r="S234" s="9" t="s">
        <v>1105</v>
      </c>
      <c r="T234" s="9"/>
      <c r="U234" s="9"/>
      <c r="V234" s="7" t="s">
        <v>10</v>
      </c>
      <c r="W234" s="9"/>
      <c r="X234" s="9"/>
      <c r="Y234" s="9"/>
      <c r="Z234" s="9"/>
      <c r="AA234" s="9"/>
      <c r="AB234" s="9"/>
      <c r="AC234" s="9"/>
      <c r="AD234" s="9"/>
      <c r="AE234" s="9"/>
      <c r="AF234" s="7" t="s">
        <v>10</v>
      </c>
      <c r="AG234" s="9" t="s">
        <v>4703</v>
      </c>
      <c r="AH234" s="9" t="s">
        <v>4704</v>
      </c>
      <c r="AI234" s="9" t="s">
        <v>4705</v>
      </c>
      <c r="AJ234" s="9" t="s">
        <v>4706</v>
      </c>
      <c r="AK234" s="9" t="s">
        <v>4707</v>
      </c>
      <c r="AL234" s="9" t="s">
        <v>4708</v>
      </c>
      <c r="AM234" s="9" t="s">
        <v>4709</v>
      </c>
    </row>
    <row r="235" spans="1:39" x14ac:dyDescent="0.35">
      <c r="A235" s="9"/>
      <c r="B235" s="7" t="s">
        <v>11</v>
      </c>
      <c r="C235" t="s">
        <v>3282</v>
      </c>
      <c r="D235" t="s">
        <v>3283</v>
      </c>
      <c r="E235" t="s">
        <v>3284</v>
      </c>
      <c r="F235" t="s">
        <v>3285</v>
      </c>
      <c r="G235" t="s">
        <v>3286</v>
      </c>
      <c r="H235" t="s">
        <v>3287</v>
      </c>
      <c r="I235" t="s">
        <v>3288</v>
      </c>
      <c r="K235" s="9"/>
      <c r="L235" s="7" t="s">
        <v>11</v>
      </c>
      <c r="M235" s="9" t="s">
        <v>1106</v>
      </c>
      <c r="N235" s="9" t="s">
        <v>1107</v>
      </c>
      <c r="O235" s="9" t="s">
        <v>1108</v>
      </c>
      <c r="P235" s="9" t="s">
        <v>1109</v>
      </c>
      <c r="Q235" s="9" t="s">
        <v>1110</v>
      </c>
      <c r="R235" s="9" t="s">
        <v>1111</v>
      </c>
      <c r="S235" s="9" t="s">
        <v>1112</v>
      </c>
      <c r="T235" s="9"/>
      <c r="U235" s="9"/>
      <c r="V235" s="7" t="s">
        <v>11</v>
      </c>
      <c r="W235" s="9"/>
      <c r="X235" s="9"/>
      <c r="Y235" s="9"/>
      <c r="Z235" s="9"/>
      <c r="AA235" s="9"/>
      <c r="AB235" s="9"/>
      <c r="AC235" s="9"/>
      <c r="AD235" s="9"/>
      <c r="AE235" s="9"/>
      <c r="AF235" s="7" t="s">
        <v>11</v>
      </c>
      <c r="AG235" s="9" t="s">
        <v>4710</v>
      </c>
      <c r="AH235" s="9" t="s">
        <v>4711</v>
      </c>
      <c r="AI235" s="9" t="s">
        <v>4712</v>
      </c>
      <c r="AJ235" s="9" t="s">
        <v>4713</v>
      </c>
      <c r="AK235" s="9" t="s">
        <v>4714</v>
      </c>
      <c r="AL235" s="9" t="s">
        <v>4715</v>
      </c>
      <c r="AM235" s="9" t="s">
        <v>4716</v>
      </c>
    </row>
    <row r="236" spans="1:39" x14ac:dyDescent="0.35">
      <c r="A236" s="9"/>
      <c r="B236" s="7" t="s">
        <v>12</v>
      </c>
      <c r="C236" t="s">
        <v>3289</v>
      </c>
      <c r="D236" t="s">
        <v>3290</v>
      </c>
      <c r="E236" t="s">
        <v>3291</v>
      </c>
      <c r="F236" t="s">
        <v>3292</v>
      </c>
      <c r="G236" t="s">
        <v>3293</v>
      </c>
      <c r="H236" t="s">
        <v>3294</v>
      </c>
      <c r="I236" s="89" t="s">
        <v>3295</v>
      </c>
      <c r="K236" s="9"/>
      <c r="L236" s="7" t="s">
        <v>12</v>
      </c>
      <c r="M236" s="9" t="s">
        <v>1113</v>
      </c>
      <c r="N236" s="9" t="s">
        <v>1114</v>
      </c>
      <c r="O236" s="9" t="s">
        <v>1115</v>
      </c>
      <c r="P236" s="17" t="s">
        <v>1116</v>
      </c>
      <c r="Q236" s="9" t="s">
        <v>1117</v>
      </c>
      <c r="R236" s="9" t="s">
        <v>1118</v>
      </c>
      <c r="S236" s="9" t="s">
        <v>1119</v>
      </c>
      <c r="T236" s="9"/>
      <c r="U236" s="9"/>
      <c r="V236" s="7" t="s">
        <v>12</v>
      </c>
      <c r="W236" s="9"/>
      <c r="X236" s="9"/>
      <c r="Y236" s="9"/>
      <c r="Z236" s="9"/>
      <c r="AA236" s="9"/>
      <c r="AB236" s="9"/>
      <c r="AC236" s="9"/>
      <c r="AD236" s="9"/>
      <c r="AE236" s="9"/>
      <c r="AF236" s="7" t="s">
        <v>12</v>
      </c>
      <c r="AG236" s="9" t="s">
        <v>4717</v>
      </c>
      <c r="AH236" s="9" t="s">
        <v>4718</v>
      </c>
      <c r="AI236" s="9" t="s">
        <v>4719</v>
      </c>
      <c r="AJ236" s="9" t="s">
        <v>4720</v>
      </c>
      <c r="AK236" s="9" t="s">
        <v>4721</v>
      </c>
      <c r="AL236" s="9" t="s">
        <v>4722</v>
      </c>
      <c r="AM236" s="17" t="s">
        <v>4723</v>
      </c>
    </row>
    <row r="237" spans="1:39" x14ac:dyDescent="0.35">
      <c r="A237" s="9"/>
    </row>
    <row r="238" spans="1:39" ht="18.5" x14ac:dyDescent="0.45">
      <c r="A238" s="8" t="s">
        <v>54</v>
      </c>
      <c r="C238" s="5">
        <v>1</v>
      </c>
      <c r="D238" s="6">
        <v>2</v>
      </c>
      <c r="E238" s="6">
        <v>3</v>
      </c>
      <c r="F238" s="6" t="s">
        <v>9</v>
      </c>
      <c r="G238" s="6" t="s">
        <v>10</v>
      </c>
      <c r="H238" s="6" t="s">
        <v>11</v>
      </c>
      <c r="I238" s="6" t="s">
        <v>12</v>
      </c>
      <c r="K238" s="8" t="s">
        <v>76</v>
      </c>
      <c r="L238" s="9"/>
      <c r="M238" s="5">
        <v>1</v>
      </c>
      <c r="N238" s="6">
        <v>2</v>
      </c>
      <c r="O238" s="6">
        <v>3</v>
      </c>
      <c r="P238" s="6" t="s">
        <v>9</v>
      </c>
      <c r="Q238" s="6" t="s">
        <v>10</v>
      </c>
      <c r="R238" s="6" t="s">
        <v>11</v>
      </c>
      <c r="S238" s="6" t="s">
        <v>12</v>
      </c>
      <c r="T238" s="9"/>
      <c r="U238" s="8" t="s">
        <v>99</v>
      </c>
      <c r="V238" s="9"/>
      <c r="W238" s="5">
        <v>1</v>
      </c>
      <c r="X238" s="6">
        <v>2</v>
      </c>
      <c r="Y238" s="6">
        <v>3</v>
      </c>
      <c r="Z238" s="6" t="s">
        <v>9</v>
      </c>
      <c r="AA238" s="6" t="s">
        <v>10</v>
      </c>
      <c r="AB238" s="6" t="s">
        <v>11</v>
      </c>
      <c r="AC238" s="6" t="s">
        <v>12</v>
      </c>
      <c r="AD238" s="9"/>
      <c r="AE238" s="8" t="s">
        <v>122</v>
      </c>
      <c r="AF238" s="9"/>
      <c r="AG238" s="5">
        <v>1</v>
      </c>
      <c r="AH238" s="6">
        <v>2</v>
      </c>
      <c r="AI238" s="6">
        <v>3</v>
      </c>
      <c r="AJ238" s="6" t="s">
        <v>9</v>
      </c>
      <c r="AK238" s="6" t="s">
        <v>10</v>
      </c>
      <c r="AL238" s="6" t="s">
        <v>11</v>
      </c>
      <c r="AM238" s="6" t="s">
        <v>12</v>
      </c>
    </row>
    <row r="239" spans="1:39" x14ac:dyDescent="0.35">
      <c r="B239" s="5">
        <v>1</v>
      </c>
      <c r="C239" t="s">
        <v>3391</v>
      </c>
      <c r="D239" t="s">
        <v>3392</v>
      </c>
      <c r="E239" t="s">
        <v>3393</v>
      </c>
      <c r="F239" t="s">
        <v>3394</v>
      </c>
      <c r="G239" t="s">
        <v>3395</v>
      </c>
      <c r="H239" t="s">
        <v>3396</v>
      </c>
      <c r="I239" t="s">
        <v>3397</v>
      </c>
      <c r="K239" s="9"/>
      <c r="L239" s="5">
        <v>1</v>
      </c>
      <c r="M239" s="9" t="s">
        <v>974</v>
      </c>
      <c r="N239" s="9" t="s">
        <v>975</v>
      </c>
      <c r="O239" s="9" t="s">
        <v>976</v>
      </c>
      <c r="P239" s="9" t="s">
        <v>977</v>
      </c>
      <c r="Q239" s="9" t="s">
        <v>978</v>
      </c>
      <c r="R239" s="9" t="s">
        <v>979</v>
      </c>
      <c r="S239" s="9" t="s">
        <v>980</v>
      </c>
      <c r="T239" s="9"/>
      <c r="U239" s="9"/>
      <c r="V239" s="5">
        <v>1</v>
      </c>
      <c r="W239" s="9"/>
      <c r="X239" s="9"/>
      <c r="Y239" s="9"/>
      <c r="Z239" s="9"/>
      <c r="AA239" s="9"/>
      <c r="AB239" s="9"/>
      <c r="AC239" s="9"/>
      <c r="AD239" s="9"/>
      <c r="AE239" s="9"/>
      <c r="AF239" s="5">
        <v>1</v>
      </c>
      <c r="AG239" s="9" t="s">
        <v>4626</v>
      </c>
      <c r="AH239" s="9" t="s">
        <v>4627</v>
      </c>
      <c r="AI239" s="9" t="s">
        <v>4628</v>
      </c>
      <c r="AJ239" s="9" t="s">
        <v>4629</v>
      </c>
      <c r="AK239" s="9" t="s">
        <v>4630</v>
      </c>
      <c r="AL239" s="9" t="s">
        <v>4631</v>
      </c>
      <c r="AM239" s="9" t="s">
        <v>4632</v>
      </c>
    </row>
    <row r="240" spans="1:39" x14ac:dyDescent="0.35">
      <c r="B240" s="7">
        <v>2</v>
      </c>
      <c r="C240" t="s">
        <v>3398</v>
      </c>
      <c r="D240" t="s">
        <v>3399</v>
      </c>
      <c r="E240" t="s">
        <v>3400</v>
      </c>
      <c r="F240" t="s">
        <v>3401</v>
      </c>
      <c r="G240" t="s">
        <v>3402</v>
      </c>
      <c r="H240" t="s">
        <v>3403</v>
      </c>
      <c r="I240" t="s">
        <v>3404</v>
      </c>
      <c r="K240" s="9"/>
      <c r="L240" s="7">
        <v>2</v>
      </c>
      <c r="M240" s="9" t="s">
        <v>981</v>
      </c>
      <c r="N240" s="9" t="s">
        <v>982</v>
      </c>
      <c r="O240" s="9" t="s">
        <v>983</v>
      </c>
      <c r="P240" s="9" t="s">
        <v>984</v>
      </c>
      <c r="Q240" s="9" t="s">
        <v>985</v>
      </c>
      <c r="R240" s="9" t="s">
        <v>986</v>
      </c>
      <c r="S240" s="9" t="s">
        <v>987</v>
      </c>
      <c r="T240" s="9"/>
      <c r="U240" s="9"/>
      <c r="V240" s="7">
        <v>2</v>
      </c>
      <c r="W240" s="9"/>
      <c r="X240" s="9"/>
      <c r="Y240" s="9"/>
      <c r="Z240" s="9"/>
      <c r="AA240" s="9"/>
      <c r="AB240" s="9"/>
      <c r="AC240" s="9"/>
      <c r="AD240" s="9"/>
      <c r="AE240" s="9"/>
      <c r="AF240" s="7">
        <v>2</v>
      </c>
      <c r="AG240" s="9" t="s">
        <v>4633</v>
      </c>
      <c r="AH240" s="9" t="s">
        <v>4634</v>
      </c>
      <c r="AI240" s="9" t="s">
        <v>4635</v>
      </c>
      <c r="AJ240" s="9" t="s">
        <v>4636</v>
      </c>
      <c r="AK240" s="9" t="s">
        <v>4637</v>
      </c>
      <c r="AL240" s="9" t="s">
        <v>4638</v>
      </c>
      <c r="AM240" s="9" t="s">
        <v>4639</v>
      </c>
    </row>
    <row r="241" spans="1:39" x14ac:dyDescent="0.35">
      <c r="B241" s="7">
        <v>3</v>
      </c>
      <c r="C241" t="s">
        <v>3405</v>
      </c>
      <c r="D241" t="s">
        <v>3406</v>
      </c>
      <c r="E241" t="s">
        <v>3407</v>
      </c>
      <c r="F241" t="s">
        <v>3408</v>
      </c>
      <c r="G241" t="s">
        <v>3409</v>
      </c>
      <c r="H241" t="s">
        <v>3410</v>
      </c>
      <c r="I241" t="s">
        <v>3411</v>
      </c>
      <c r="K241" s="9"/>
      <c r="L241" s="7">
        <v>3</v>
      </c>
      <c r="M241" s="9" t="s">
        <v>988</v>
      </c>
      <c r="N241" s="9" t="s">
        <v>989</v>
      </c>
      <c r="O241" s="9" t="s">
        <v>990</v>
      </c>
      <c r="P241" s="9" t="s">
        <v>991</v>
      </c>
      <c r="Q241" s="9" t="s">
        <v>992</v>
      </c>
      <c r="R241" s="9" t="s">
        <v>993</v>
      </c>
      <c r="S241" s="9" t="s">
        <v>994</v>
      </c>
      <c r="T241" s="9"/>
      <c r="U241" s="9"/>
      <c r="V241" s="7">
        <v>3</v>
      </c>
      <c r="W241" s="9"/>
      <c r="X241" s="9"/>
      <c r="Y241" s="9"/>
      <c r="Z241" s="9"/>
      <c r="AA241" s="9"/>
      <c r="AB241" s="9"/>
      <c r="AC241" s="9"/>
      <c r="AD241" s="9"/>
      <c r="AE241" s="9"/>
      <c r="AF241" s="7">
        <v>3</v>
      </c>
      <c r="AG241" s="9" t="s">
        <v>4640</v>
      </c>
      <c r="AH241" s="9" t="s">
        <v>4641</v>
      </c>
      <c r="AI241" s="9" t="s">
        <v>4642</v>
      </c>
      <c r="AJ241" s="9" t="s">
        <v>4643</v>
      </c>
      <c r="AK241" s="9" t="s">
        <v>4644</v>
      </c>
      <c r="AL241" s="9" t="s">
        <v>4645</v>
      </c>
      <c r="AM241" s="9" t="s">
        <v>4646</v>
      </c>
    </row>
    <row r="242" spans="1:39" x14ac:dyDescent="0.35">
      <c r="B242" s="7" t="s">
        <v>9</v>
      </c>
      <c r="C242" t="s">
        <v>3412</v>
      </c>
      <c r="D242" t="s">
        <v>3413</v>
      </c>
      <c r="E242" t="s">
        <v>3414</v>
      </c>
      <c r="F242" t="s">
        <v>3415</v>
      </c>
      <c r="G242" t="s">
        <v>3416</v>
      </c>
      <c r="H242" t="s">
        <v>3417</v>
      </c>
      <c r="I242" t="s">
        <v>3418</v>
      </c>
      <c r="K242" s="9"/>
      <c r="L242" s="7" t="s">
        <v>9</v>
      </c>
      <c r="M242" s="9" t="s">
        <v>995</v>
      </c>
      <c r="N242" s="9" t="s">
        <v>996</v>
      </c>
      <c r="O242" s="9" t="s">
        <v>997</v>
      </c>
      <c r="P242" s="9" t="s">
        <v>998</v>
      </c>
      <c r="Q242" s="9" t="s">
        <v>999</v>
      </c>
      <c r="R242" s="9" t="s">
        <v>1000</v>
      </c>
      <c r="S242" s="9" t="s">
        <v>1001</v>
      </c>
      <c r="T242" s="9"/>
      <c r="U242" s="9"/>
      <c r="V242" s="7" t="s">
        <v>9</v>
      </c>
      <c r="W242" s="9"/>
      <c r="X242" s="9"/>
      <c r="Y242" s="9"/>
      <c r="Z242" s="9"/>
      <c r="AA242" s="9"/>
      <c r="AB242" s="9"/>
      <c r="AC242" s="9"/>
      <c r="AD242" s="9"/>
      <c r="AE242" s="9"/>
      <c r="AF242" s="7" t="s">
        <v>9</v>
      </c>
      <c r="AG242" s="9" t="s">
        <v>4647</v>
      </c>
      <c r="AH242" s="9" t="s">
        <v>4648</v>
      </c>
      <c r="AI242" s="9" t="s">
        <v>4649</v>
      </c>
      <c r="AJ242" s="9" t="s">
        <v>4650</v>
      </c>
      <c r="AK242" s="9" t="s">
        <v>4651</v>
      </c>
      <c r="AL242" s="9" t="s">
        <v>4652</v>
      </c>
      <c r="AM242" s="9" t="s">
        <v>4653</v>
      </c>
    </row>
    <row r="243" spans="1:39" x14ac:dyDescent="0.35">
      <c r="B243" s="7" t="s">
        <v>10</v>
      </c>
      <c r="C243" t="s">
        <v>3419</v>
      </c>
      <c r="D243" t="s">
        <v>3420</v>
      </c>
      <c r="E243" t="s">
        <v>3421</v>
      </c>
      <c r="F243" t="s">
        <v>3422</v>
      </c>
      <c r="G243" t="s">
        <v>3423</v>
      </c>
      <c r="H243" t="s">
        <v>3424</v>
      </c>
      <c r="I243" t="s">
        <v>3425</v>
      </c>
      <c r="K243" s="9"/>
      <c r="L243" s="7" t="s">
        <v>10</v>
      </c>
      <c r="M243" s="9" t="s">
        <v>1002</v>
      </c>
      <c r="N243" s="9" t="s">
        <v>1003</v>
      </c>
      <c r="O243" s="9" t="s">
        <v>1004</v>
      </c>
      <c r="P243" s="9" t="s">
        <v>1005</v>
      </c>
      <c r="Q243" s="9" t="s">
        <v>1006</v>
      </c>
      <c r="R243" s="9" t="s">
        <v>1007</v>
      </c>
      <c r="S243" s="9" t="s">
        <v>1008</v>
      </c>
      <c r="T243" s="9"/>
      <c r="U243" s="9"/>
      <c r="V243" s="7" t="s">
        <v>10</v>
      </c>
      <c r="W243" s="9"/>
      <c r="X243" s="9"/>
      <c r="Y243" s="9"/>
      <c r="Z243" s="9"/>
      <c r="AA243" s="9"/>
      <c r="AB243" s="9"/>
      <c r="AC243" s="9"/>
      <c r="AD243" s="9"/>
      <c r="AE243" s="9"/>
      <c r="AF243" s="7" t="s">
        <v>10</v>
      </c>
      <c r="AG243" s="9" t="s">
        <v>4654</v>
      </c>
      <c r="AH243" s="9" t="s">
        <v>4655</v>
      </c>
      <c r="AI243" s="9" t="s">
        <v>4656</v>
      </c>
      <c r="AJ243" s="9" t="s">
        <v>4657</v>
      </c>
      <c r="AK243" s="9" t="s">
        <v>4658</v>
      </c>
      <c r="AL243" s="9" t="s">
        <v>4659</v>
      </c>
      <c r="AM243" s="9" t="s">
        <v>4660</v>
      </c>
    </row>
    <row r="244" spans="1:39" x14ac:dyDescent="0.35">
      <c r="B244" s="7" t="s">
        <v>11</v>
      </c>
      <c r="C244" t="s">
        <v>3426</v>
      </c>
      <c r="D244" t="s">
        <v>3427</v>
      </c>
      <c r="E244" t="s">
        <v>3428</v>
      </c>
      <c r="F244" t="s">
        <v>3429</v>
      </c>
      <c r="G244" t="s">
        <v>3430</v>
      </c>
      <c r="H244" t="s">
        <v>3431</v>
      </c>
      <c r="I244" t="s">
        <v>3432</v>
      </c>
      <c r="K244" s="9"/>
      <c r="L244" s="7" t="s">
        <v>11</v>
      </c>
      <c r="M244" s="9" t="s">
        <v>1009</v>
      </c>
      <c r="N244" s="9" t="s">
        <v>1010</v>
      </c>
      <c r="O244" s="9" t="s">
        <v>1011</v>
      </c>
      <c r="P244" s="9" t="s">
        <v>1012</v>
      </c>
      <c r="Q244" s="9" t="s">
        <v>1013</v>
      </c>
      <c r="R244" s="9" t="s">
        <v>1014</v>
      </c>
      <c r="S244" s="9" t="s">
        <v>1015</v>
      </c>
      <c r="T244" s="9"/>
      <c r="U244" s="9"/>
      <c r="V244" s="7" t="s">
        <v>11</v>
      </c>
      <c r="W244" s="9"/>
      <c r="X244" s="9"/>
      <c r="Y244" s="9"/>
      <c r="Z244" s="9"/>
      <c r="AA244" s="9"/>
      <c r="AB244" s="9"/>
      <c r="AC244" s="9"/>
      <c r="AD244" s="9"/>
      <c r="AE244" s="9"/>
      <c r="AF244" s="7" t="s">
        <v>11</v>
      </c>
      <c r="AG244" s="9" t="s">
        <v>4661</v>
      </c>
      <c r="AH244" s="9" t="s">
        <v>4662</v>
      </c>
      <c r="AI244" s="9" t="s">
        <v>4663</v>
      </c>
      <c r="AJ244" s="9" t="s">
        <v>4664</v>
      </c>
      <c r="AK244" s="9" t="s">
        <v>4665</v>
      </c>
      <c r="AL244" s="9" t="s">
        <v>4666</v>
      </c>
      <c r="AM244" s="9" t="s">
        <v>4667</v>
      </c>
    </row>
    <row r="245" spans="1:39" x14ac:dyDescent="0.35">
      <c r="B245" s="7" t="s">
        <v>12</v>
      </c>
      <c r="C245" t="s">
        <v>3433</v>
      </c>
      <c r="D245" t="s">
        <v>3434</v>
      </c>
      <c r="E245" t="s">
        <v>3435</v>
      </c>
      <c r="F245" t="s">
        <v>3436</v>
      </c>
      <c r="G245" t="s">
        <v>3437</v>
      </c>
      <c r="H245" t="s">
        <v>3438</v>
      </c>
      <c r="I245" s="89" t="s">
        <v>3439</v>
      </c>
      <c r="K245" s="9"/>
      <c r="L245" s="7" t="s">
        <v>12</v>
      </c>
      <c r="M245" s="17" t="s">
        <v>1016</v>
      </c>
      <c r="N245" s="9" t="s">
        <v>1017</v>
      </c>
      <c r="O245" s="9" t="s">
        <v>1018</v>
      </c>
      <c r="P245" s="9" t="s">
        <v>1019</v>
      </c>
      <c r="Q245" s="9" t="s">
        <v>1020</v>
      </c>
      <c r="R245" s="9" t="s">
        <v>1021</v>
      </c>
      <c r="S245" s="9" t="s">
        <v>1022</v>
      </c>
      <c r="T245" s="9"/>
      <c r="U245" s="9"/>
      <c r="V245" s="7" t="s">
        <v>12</v>
      </c>
      <c r="W245" s="9"/>
      <c r="X245" s="9"/>
      <c r="Y245" s="9"/>
      <c r="Z245" s="9"/>
      <c r="AA245" s="9"/>
      <c r="AB245" s="9"/>
      <c r="AC245" s="9"/>
      <c r="AD245" s="9"/>
      <c r="AE245" s="9"/>
      <c r="AF245" s="7" t="s">
        <v>12</v>
      </c>
      <c r="AG245" s="17" t="s">
        <v>4668</v>
      </c>
      <c r="AH245" s="9" t="s">
        <v>4669</v>
      </c>
      <c r="AI245" s="9" t="s">
        <v>4670</v>
      </c>
      <c r="AJ245" s="9" t="s">
        <v>4671</v>
      </c>
      <c r="AK245" s="9" t="s">
        <v>4672</v>
      </c>
      <c r="AL245" s="9" t="s">
        <v>4673</v>
      </c>
      <c r="AM245" s="9" t="s">
        <v>4674</v>
      </c>
    </row>
    <row r="249" spans="1:39" x14ac:dyDescent="0.35">
      <c r="A249" s="9"/>
    </row>
    <row r="250" spans="1:39" ht="18.5" x14ac:dyDescent="0.45">
      <c r="A250" s="8" t="s">
        <v>16</v>
      </c>
      <c r="C250" s="5">
        <v>1</v>
      </c>
      <c r="D250" s="6">
        <v>2</v>
      </c>
      <c r="E250" s="6">
        <v>3</v>
      </c>
      <c r="F250" s="6" t="s">
        <v>9</v>
      </c>
      <c r="G250" s="6" t="s">
        <v>10</v>
      </c>
      <c r="H250" s="6" t="s">
        <v>11</v>
      </c>
      <c r="I250" s="6" t="s">
        <v>12</v>
      </c>
    </row>
    <row r="251" spans="1:39" x14ac:dyDescent="0.35">
      <c r="A251" s="9"/>
      <c r="B251" s="5">
        <v>1</v>
      </c>
      <c r="C251" t="s">
        <v>2628</v>
      </c>
      <c r="D251" t="s">
        <v>2629</v>
      </c>
      <c r="E251" t="s">
        <v>2630</v>
      </c>
      <c r="F251" t="s">
        <v>2631</v>
      </c>
      <c r="G251" t="s">
        <v>2632</v>
      </c>
      <c r="H251" t="s">
        <v>2633</v>
      </c>
      <c r="I251" t="s">
        <v>2634</v>
      </c>
    </row>
    <row r="252" spans="1:39" x14ac:dyDescent="0.35">
      <c r="A252" s="9"/>
      <c r="B252" s="7">
        <v>2</v>
      </c>
      <c r="C252" t="s">
        <v>2635</v>
      </c>
      <c r="D252" t="s">
        <v>2636</v>
      </c>
      <c r="E252" t="s">
        <v>2637</v>
      </c>
      <c r="F252" t="s">
        <v>2638</v>
      </c>
      <c r="G252" t="s">
        <v>2639</v>
      </c>
      <c r="H252" t="s">
        <v>2640</v>
      </c>
      <c r="I252" t="s">
        <v>2641</v>
      </c>
    </row>
    <row r="253" spans="1:39" x14ac:dyDescent="0.35">
      <c r="A253" s="9"/>
      <c r="B253" s="7">
        <v>3</v>
      </c>
      <c r="C253" t="s">
        <v>2642</v>
      </c>
      <c r="D253" t="s">
        <v>2643</v>
      </c>
      <c r="E253" t="s">
        <v>2644</v>
      </c>
      <c r="F253" t="s">
        <v>2645</v>
      </c>
      <c r="G253" t="s">
        <v>2646</v>
      </c>
      <c r="H253" t="s">
        <v>2647</v>
      </c>
      <c r="I253" t="s">
        <v>2648</v>
      </c>
    </row>
    <row r="254" spans="1:39" x14ac:dyDescent="0.35">
      <c r="A254" s="9"/>
      <c r="B254" s="7" t="s">
        <v>9</v>
      </c>
      <c r="C254" t="s">
        <v>2649</v>
      </c>
      <c r="D254" t="s">
        <v>2650</v>
      </c>
      <c r="E254" t="s">
        <v>2651</v>
      </c>
      <c r="F254" t="s">
        <v>2652</v>
      </c>
      <c r="G254" t="s">
        <v>2653</v>
      </c>
      <c r="H254" t="s">
        <v>2654</v>
      </c>
      <c r="I254" t="s">
        <v>2655</v>
      </c>
    </row>
    <row r="255" spans="1:39" x14ac:dyDescent="0.35">
      <c r="A255" s="9"/>
      <c r="B255" s="7" t="s">
        <v>10</v>
      </c>
      <c r="C255" t="s">
        <v>2656</v>
      </c>
      <c r="D255" t="s">
        <v>2657</v>
      </c>
      <c r="E255" t="s">
        <v>2658</v>
      </c>
      <c r="F255" t="s">
        <v>2659</v>
      </c>
      <c r="G255" t="s">
        <v>2660</v>
      </c>
      <c r="H255" t="s">
        <v>2661</v>
      </c>
      <c r="I255" t="s">
        <v>2662</v>
      </c>
    </row>
    <row r="256" spans="1:39" x14ac:dyDescent="0.35">
      <c r="A256" s="9"/>
      <c r="B256" s="7" t="s">
        <v>11</v>
      </c>
      <c r="C256" t="s">
        <v>2663</v>
      </c>
      <c r="D256" t="s">
        <v>2664</v>
      </c>
      <c r="E256" t="s">
        <v>2665</v>
      </c>
      <c r="F256" t="s">
        <v>2666</v>
      </c>
      <c r="G256" t="s">
        <v>2667</v>
      </c>
      <c r="H256" t="s">
        <v>2668</v>
      </c>
      <c r="I256" t="s">
        <v>2669</v>
      </c>
    </row>
    <row r="257" spans="1:9" x14ac:dyDescent="0.35">
      <c r="A257" s="9"/>
      <c r="B257" s="7" t="s">
        <v>12</v>
      </c>
      <c r="C257" s="11" t="s">
        <v>2670</v>
      </c>
      <c r="D257" t="s">
        <v>2671</v>
      </c>
      <c r="E257" t="s">
        <v>2672</v>
      </c>
      <c r="F257" t="s">
        <v>2673</v>
      </c>
      <c r="G257" t="s">
        <v>2674</v>
      </c>
      <c r="H257" t="s">
        <v>2675</v>
      </c>
      <c r="I257" s="89" t="s">
        <v>2676</v>
      </c>
    </row>
    <row r="258" spans="1:9" x14ac:dyDescent="0.35">
      <c r="A258" s="9"/>
    </row>
    <row r="259" spans="1:9" ht="18.5" x14ac:dyDescent="0.45">
      <c r="A259" s="8" t="s">
        <v>21</v>
      </c>
      <c r="C259" s="5">
        <v>1</v>
      </c>
      <c r="D259" s="6">
        <v>2</v>
      </c>
      <c r="E259" s="6">
        <v>3</v>
      </c>
      <c r="F259" s="6" t="s">
        <v>9</v>
      </c>
      <c r="G259" s="6" t="s">
        <v>10</v>
      </c>
      <c r="H259" s="6" t="s">
        <v>11</v>
      </c>
      <c r="I259" s="6" t="s">
        <v>12</v>
      </c>
    </row>
    <row r="260" spans="1:9" x14ac:dyDescent="0.35">
      <c r="A260" s="9"/>
      <c r="B260" s="5">
        <v>1</v>
      </c>
      <c r="C260" t="s">
        <v>2725</v>
      </c>
      <c r="D260" t="s">
        <v>2726</v>
      </c>
      <c r="E260" t="s">
        <v>2727</v>
      </c>
      <c r="F260" t="s">
        <v>2728</v>
      </c>
      <c r="G260" t="s">
        <v>2729</v>
      </c>
      <c r="H260" t="s">
        <v>2730</v>
      </c>
      <c r="I260" t="s">
        <v>2731</v>
      </c>
    </row>
    <row r="261" spans="1:9" x14ac:dyDescent="0.35">
      <c r="A261" s="9"/>
      <c r="B261" s="7">
        <v>2</v>
      </c>
      <c r="C261" t="s">
        <v>2732</v>
      </c>
      <c r="D261" t="s">
        <v>2733</v>
      </c>
      <c r="E261" t="s">
        <v>2734</v>
      </c>
      <c r="F261" t="s">
        <v>2735</v>
      </c>
      <c r="G261" t="s">
        <v>2736</v>
      </c>
      <c r="H261" t="s">
        <v>2737</v>
      </c>
      <c r="I261" t="s">
        <v>2738</v>
      </c>
    </row>
    <row r="262" spans="1:9" x14ac:dyDescent="0.35">
      <c r="A262" s="9"/>
      <c r="B262" s="7">
        <v>3</v>
      </c>
      <c r="C262" t="s">
        <v>2739</v>
      </c>
      <c r="D262" t="s">
        <v>2740</v>
      </c>
      <c r="E262" t="s">
        <v>2741</v>
      </c>
      <c r="F262" t="s">
        <v>2742</v>
      </c>
      <c r="G262" t="s">
        <v>2743</v>
      </c>
      <c r="H262" t="s">
        <v>2744</v>
      </c>
      <c r="I262" t="s">
        <v>2745</v>
      </c>
    </row>
    <row r="263" spans="1:9" x14ac:dyDescent="0.35">
      <c r="A263" s="9"/>
      <c r="B263" s="7" t="s">
        <v>9</v>
      </c>
      <c r="C263" t="s">
        <v>2746</v>
      </c>
      <c r="D263" t="s">
        <v>2747</v>
      </c>
      <c r="E263" t="s">
        <v>2748</v>
      </c>
      <c r="F263" t="s">
        <v>2749</v>
      </c>
      <c r="G263" t="s">
        <v>2750</v>
      </c>
      <c r="H263" t="s">
        <v>2751</v>
      </c>
      <c r="I263" t="s">
        <v>2752</v>
      </c>
    </row>
    <row r="264" spans="1:9" x14ac:dyDescent="0.35">
      <c r="A264" s="9"/>
      <c r="B264" s="7" t="s">
        <v>10</v>
      </c>
      <c r="C264" t="s">
        <v>2753</v>
      </c>
      <c r="D264" t="s">
        <v>2754</v>
      </c>
      <c r="E264" t="s">
        <v>2755</v>
      </c>
      <c r="F264" t="s">
        <v>2756</v>
      </c>
      <c r="G264" t="s">
        <v>2757</v>
      </c>
      <c r="H264" t="s">
        <v>2758</v>
      </c>
      <c r="I264" t="s">
        <v>2759</v>
      </c>
    </row>
    <row r="265" spans="1:9" x14ac:dyDescent="0.35">
      <c r="A265" s="9"/>
      <c r="B265" s="7" t="s">
        <v>11</v>
      </c>
      <c r="C265" t="s">
        <v>2760</v>
      </c>
      <c r="D265" t="s">
        <v>2761</v>
      </c>
      <c r="E265" t="s">
        <v>2762</v>
      </c>
      <c r="F265" t="s">
        <v>2763</v>
      </c>
      <c r="G265" t="s">
        <v>2764</v>
      </c>
      <c r="H265" t="s">
        <v>2765</v>
      </c>
      <c r="I265" t="s">
        <v>2766</v>
      </c>
    </row>
    <row r="266" spans="1:9" x14ac:dyDescent="0.35">
      <c r="A266" s="9"/>
      <c r="B266" s="7" t="s">
        <v>12</v>
      </c>
      <c r="C266" t="s">
        <v>2767</v>
      </c>
      <c r="D266" t="s">
        <v>2768</v>
      </c>
      <c r="E266" t="s">
        <v>2769</v>
      </c>
      <c r="F266" t="s">
        <v>2770</v>
      </c>
      <c r="G266" t="s">
        <v>2771</v>
      </c>
      <c r="H266" t="s">
        <v>2772</v>
      </c>
      <c r="I266" s="89" t="s">
        <v>2773</v>
      </c>
    </row>
    <row r="267" spans="1:9" x14ac:dyDescent="0.35">
      <c r="A267" s="9"/>
    </row>
    <row r="268" spans="1:9" ht="18.5" x14ac:dyDescent="0.45">
      <c r="A268" s="8" t="s">
        <v>25</v>
      </c>
      <c r="C268" s="5">
        <v>1</v>
      </c>
      <c r="D268" s="6">
        <v>2</v>
      </c>
      <c r="E268" s="6">
        <v>3</v>
      </c>
      <c r="F268" s="6" t="s">
        <v>9</v>
      </c>
      <c r="G268" s="6" t="s">
        <v>10</v>
      </c>
      <c r="H268" s="6" t="s">
        <v>11</v>
      </c>
      <c r="I268" s="6" t="s">
        <v>12</v>
      </c>
    </row>
    <row r="269" spans="1:9" x14ac:dyDescent="0.35">
      <c r="A269" s="9"/>
      <c r="B269" s="5">
        <v>1</v>
      </c>
      <c r="C269" t="s">
        <v>2822</v>
      </c>
      <c r="D269" t="s">
        <v>2823</v>
      </c>
      <c r="E269" t="s">
        <v>2824</v>
      </c>
      <c r="F269" t="s">
        <v>2825</v>
      </c>
      <c r="G269" t="s">
        <v>2826</v>
      </c>
      <c r="H269" t="s">
        <v>2827</v>
      </c>
      <c r="I269" t="s">
        <v>2828</v>
      </c>
    </row>
    <row r="270" spans="1:9" x14ac:dyDescent="0.35">
      <c r="A270" s="9"/>
      <c r="B270" s="7">
        <v>2</v>
      </c>
      <c r="C270" t="s">
        <v>2829</v>
      </c>
      <c r="D270" t="s">
        <v>2830</v>
      </c>
      <c r="E270" t="s">
        <v>2831</v>
      </c>
      <c r="F270" t="s">
        <v>2832</v>
      </c>
      <c r="G270" t="s">
        <v>2833</v>
      </c>
      <c r="H270" t="s">
        <v>2834</v>
      </c>
      <c r="I270" t="s">
        <v>2835</v>
      </c>
    </row>
    <row r="271" spans="1:9" x14ac:dyDescent="0.35">
      <c r="A271" s="9"/>
      <c r="B271" s="7">
        <v>3</v>
      </c>
      <c r="C271" t="s">
        <v>2836</v>
      </c>
      <c r="D271" t="s">
        <v>2837</v>
      </c>
      <c r="E271" t="s">
        <v>2838</v>
      </c>
      <c r="F271" t="s">
        <v>2839</v>
      </c>
      <c r="G271" t="s">
        <v>2840</v>
      </c>
      <c r="H271" t="s">
        <v>2841</v>
      </c>
      <c r="I271" t="s">
        <v>2842</v>
      </c>
    </row>
    <row r="272" spans="1:9" x14ac:dyDescent="0.35">
      <c r="A272" s="9"/>
      <c r="B272" s="7" t="s">
        <v>9</v>
      </c>
      <c r="C272" t="s">
        <v>2843</v>
      </c>
      <c r="D272" t="s">
        <v>2844</v>
      </c>
      <c r="E272" t="s">
        <v>2845</v>
      </c>
      <c r="F272" t="s">
        <v>2846</v>
      </c>
      <c r="G272" t="s">
        <v>2847</v>
      </c>
      <c r="H272" t="s">
        <v>2848</v>
      </c>
      <c r="I272" t="s">
        <v>2849</v>
      </c>
    </row>
    <row r="273" spans="1:9" x14ac:dyDescent="0.35">
      <c r="A273" s="9"/>
      <c r="B273" s="7" t="s">
        <v>10</v>
      </c>
      <c r="C273" t="s">
        <v>2850</v>
      </c>
      <c r="D273" t="s">
        <v>2851</v>
      </c>
      <c r="E273" t="s">
        <v>2852</v>
      </c>
      <c r="F273" t="s">
        <v>2853</v>
      </c>
      <c r="G273" t="s">
        <v>2854</v>
      </c>
      <c r="H273" t="s">
        <v>2855</v>
      </c>
      <c r="I273" t="s">
        <v>2856</v>
      </c>
    </row>
    <row r="274" spans="1:9" x14ac:dyDescent="0.35">
      <c r="A274" s="9"/>
      <c r="B274" s="7" t="s">
        <v>11</v>
      </c>
      <c r="C274" t="s">
        <v>2857</v>
      </c>
      <c r="D274" t="s">
        <v>2858</v>
      </c>
      <c r="E274" t="s">
        <v>2859</v>
      </c>
      <c r="F274" t="s">
        <v>2860</v>
      </c>
      <c r="G274" t="s">
        <v>2861</v>
      </c>
      <c r="H274" t="s">
        <v>2862</v>
      </c>
      <c r="I274" t="s">
        <v>2863</v>
      </c>
    </row>
    <row r="275" spans="1:9" x14ac:dyDescent="0.35">
      <c r="A275" s="9"/>
      <c r="B275" s="7" t="s">
        <v>12</v>
      </c>
      <c r="C275" t="s">
        <v>2864</v>
      </c>
      <c r="D275" t="s">
        <v>2865</v>
      </c>
      <c r="E275" t="s">
        <v>2866</v>
      </c>
      <c r="F275" t="s">
        <v>2867</v>
      </c>
      <c r="G275" t="s">
        <v>2868</v>
      </c>
      <c r="H275" t="s">
        <v>2869</v>
      </c>
      <c r="I275" s="89" t="s">
        <v>2870</v>
      </c>
    </row>
    <row r="276" spans="1:9" x14ac:dyDescent="0.35">
      <c r="A276" s="9"/>
    </row>
    <row r="277" spans="1:9" ht="18.5" x14ac:dyDescent="0.45">
      <c r="A277" s="8" t="s">
        <v>29</v>
      </c>
      <c r="C277" s="5">
        <v>1</v>
      </c>
      <c r="D277" s="6">
        <v>2</v>
      </c>
      <c r="E277" s="6">
        <v>3</v>
      </c>
      <c r="F277" s="6" t="s">
        <v>9</v>
      </c>
      <c r="G277" s="6" t="s">
        <v>10</v>
      </c>
      <c r="H277" s="6" t="s">
        <v>11</v>
      </c>
      <c r="I277" s="6" t="s">
        <v>12</v>
      </c>
    </row>
    <row r="278" spans="1:9" x14ac:dyDescent="0.35">
      <c r="A278" s="9"/>
      <c r="B278" s="5">
        <v>1</v>
      </c>
      <c r="C278" t="s">
        <v>2914</v>
      </c>
      <c r="D278" t="s">
        <v>2915</v>
      </c>
      <c r="E278" t="s">
        <v>2916</v>
      </c>
      <c r="F278" t="s">
        <v>2917</v>
      </c>
      <c r="G278" t="s">
        <v>2918</v>
      </c>
      <c r="H278" t="s">
        <v>2919</v>
      </c>
      <c r="I278" t="s">
        <v>2920</v>
      </c>
    </row>
    <row r="279" spans="1:9" x14ac:dyDescent="0.35">
      <c r="A279" s="9"/>
      <c r="B279" s="7">
        <v>2</v>
      </c>
      <c r="C279" t="s">
        <v>2921</v>
      </c>
      <c r="D279" t="s">
        <v>2922</v>
      </c>
      <c r="E279" t="s">
        <v>2923</v>
      </c>
      <c r="F279" t="s">
        <v>2924</v>
      </c>
      <c r="G279" t="s">
        <v>2925</v>
      </c>
      <c r="H279" t="s">
        <v>2926</v>
      </c>
      <c r="I279" t="s">
        <v>2927</v>
      </c>
    </row>
    <row r="280" spans="1:9" x14ac:dyDescent="0.35">
      <c r="A280" s="9"/>
      <c r="B280" s="7">
        <v>3</v>
      </c>
      <c r="C280" t="s">
        <v>2928</v>
      </c>
      <c r="D280" t="s">
        <v>2929</v>
      </c>
      <c r="E280" t="s">
        <v>2930</v>
      </c>
      <c r="F280" t="s">
        <v>2931</v>
      </c>
      <c r="G280" t="s">
        <v>2932</v>
      </c>
      <c r="H280" t="s">
        <v>2933</v>
      </c>
      <c r="I280" t="s">
        <v>2934</v>
      </c>
    </row>
    <row r="281" spans="1:9" x14ac:dyDescent="0.35">
      <c r="A281" s="9"/>
      <c r="B281" s="7" t="s">
        <v>9</v>
      </c>
      <c r="C281" t="s">
        <v>2935</v>
      </c>
      <c r="D281" t="s">
        <v>2936</v>
      </c>
      <c r="E281" t="s">
        <v>2937</v>
      </c>
      <c r="F281" t="s">
        <v>2938</v>
      </c>
      <c r="G281" t="s">
        <v>2939</v>
      </c>
      <c r="H281" t="s">
        <v>2940</v>
      </c>
      <c r="I281" t="s">
        <v>2941</v>
      </c>
    </row>
    <row r="282" spans="1:9" x14ac:dyDescent="0.35">
      <c r="A282" s="9"/>
      <c r="B282" s="7" t="s">
        <v>10</v>
      </c>
      <c r="C282" t="s">
        <v>2942</v>
      </c>
      <c r="D282" t="s">
        <v>2943</v>
      </c>
      <c r="E282" t="s">
        <v>2944</v>
      </c>
      <c r="F282" t="s">
        <v>2945</v>
      </c>
      <c r="G282" t="s">
        <v>2946</v>
      </c>
      <c r="H282" t="s">
        <v>2947</v>
      </c>
      <c r="I282" t="s">
        <v>2948</v>
      </c>
    </row>
    <row r="283" spans="1:9" x14ac:dyDescent="0.35">
      <c r="A283" s="9"/>
      <c r="B283" s="7" t="s">
        <v>11</v>
      </c>
      <c r="C283" t="s">
        <v>2949</v>
      </c>
      <c r="D283" t="s">
        <v>2950</v>
      </c>
      <c r="E283" t="s">
        <v>2951</v>
      </c>
      <c r="F283" t="s">
        <v>2952</v>
      </c>
      <c r="G283" t="s">
        <v>2953</v>
      </c>
      <c r="H283" t="s">
        <v>2954</v>
      </c>
      <c r="I283" t="s">
        <v>2955</v>
      </c>
    </row>
    <row r="284" spans="1:9" x14ac:dyDescent="0.35">
      <c r="A284" s="9"/>
      <c r="B284" s="7" t="s">
        <v>12</v>
      </c>
      <c r="C284" t="s">
        <v>2956</v>
      </c>
      <c r="D284" t="s">
        <v>2957</v>
      </c>
      <c r="E284" t="s">
        <v>2958</v>
      </c>
      <c r="F284" t="s">
        <v>2959</v>
      </c>
      <c r="G284" t="s">
        <v>2960</v>
      </c>
      <c r="H284" t="s">
        <v>2961</v>
      </c>
      <c r="I284" s="89" t="s">
        <v>2962</v>
      </c>
    </row>
    <row r="285" spans="1:9" x14ac:dyDescent="0.35">
      <c r="A285" s="9"/>
    </row>
    <row r="286" spans="1:9" ht="18.5" x14ac:dyDescent="0.45">
      <c r="A286" s="8" t="s">
        <v>77</v>
      </c>
      <c r="C286" s="5">
        <v>1</v>
      </c>
      <c r="D286" s="6">
        <v>2</v>
      </c>
      <c r="E286" s="6">
        <v>3</v>
      </c>
      <c r="F286" s="6" t="s">
        <v>9</v>
      </c>
      <c r="G286" s="6" t="s">
        <v>10</v>
      </c>
      <c r="H286" s="6" t="s">
        <v>11</v>
      </c>
      <c r="I286" s="6" t="s">
        <v>12</v>
      </c>
    </row>
    <row r="287" spans="1:9" x14ac:dyDescent="0.35">
      <c r="A287" s="9"/>
      <c r="B287" s="5">
        <v>1</v>
      </c>
      <c r="C287" t="s">
        <v>3011</v>
      </c>
      <c r="D287" t="s">
        <v>3012</v>
      </c>
      <c r="E287" t="s">
        <v>3013</v>
      </c>
      <c r="F287" t="s">
        <v>3014</v>
      </c>
      <c r="G287" t="s">
        <v>3015</v>
      </c>
      <c r="H287" t="s">
        <v>3016</v>
      </c>
      <c r="I287" t="s">
        <v>3017</v>
      </c>
    </row>
    <row r="288" spans="1:9" x14ac:dyDescent="0.35">
      <c r="A288" s="9"/>
      <c r="B288" s="7">
        <v>2</v>
      </c>
      <c r="C288" t="s">
        <v>3018</v>
      </c>
      <c r="D288" t="s">
        <v>3019</v>
      </c>
      <c r="E288" t="s">
        <v>3020</v>
      </c>
      <c r="F288" t="s">
        <v>3021</v>
      </c>
      <c r="G288" t="s">
        <v>3022</v>
      </c>
      <c r="H288" t="s">
        <v>3023</v>
      </c>
      <c r="I288" t="s">
        <v>3024</v>
      </c>
    </row>
    <row r="289" spans="1:9" x14ac:dyDescent="0.35">
      <c r="A289" s="9"/>
      <c r="B289" s="7">
        <v>3</v>
      </c>
      <c r="C289" t="s">
        <v>3025</v>
      </c>
      <c r="D289" t="s">
        <v>3026</v>
      </c>
      <c r="E289" t="s">
        <v>3027</v>
      </c>
      <c r="F289" t="s">
        <v>3028</v>
      </c>
      <c r="G289" t="s">
        <v>3029</v>
      </c>
      <c r="H289" t="s">
        <v>3030</v>
      </c>
      <c r="I289" t="s">
        <v>3031</v>
      </c>
    </row>
    <row r="290" spans="1:9" x14ac:dyDescent="0.35">
      <c r="A290" s="9"/>
      <c r="B290" s="7" t="s">
        <v>9</v>
      </c>
      <c r="C290" t="s">
        <v>3032</v>
      </c>
      <c r="D290" t="s">
        <v>3033</v>
      </c>
      <c r="E290" t="s">
        <v>3034</v>
      </c>
      <c r="F290" t="s">
        <v>3035</v>
      </c>
      <c r="G290" t="s">
        <v>3036</v>
      </c>
      <c r="H290" t="s">
        <v>3037</v>
      </c>
      <c r="I290" t="s">
        <v>3038</v>
      </c>
    </row>
    <row r="291" spans="1:9" x14ac:dyDescent="0.35">
      <c r="A291" s="9"/>
      <c r="B291" s="7" t="s">
        <v>10</v>
      </c>
      <c r="C291" t="s">
        <v>3039</v>
      </c>
      <c r="D291" t="s">
        <v>3040</v>
      </c>
      <c r="E291" t="s">
        <v>3041</v>
      </c>
      <c r="F291" t="s">
        <v>3042</v>
      </c>
      <c r="G291" t="s">
        <v>3043</v>
      </c>
      <c r="H291" t="s">
        <v>3044</v>
      </c>
      <c r="I291" t="s">
        <v>3045</v>
      </c>
    </row>
    <row r="292" spans="1:9" x14ac:dyDescent="0.35">
      <c r="A292" s="9"/>
      <c r="B292" s="7" t="s">
        <v>11</v>
      </c>
      <c r="C292" t="s">
        <v>3046</v>
      </c>
      <c r="D292" t="s">
        <v>3047</v>
      </c>
      <c r="E292" t="s">
        <v>3048</v>
      </c>
      <c r="F292" t="s">
        <v>3049</v>
      </c>
      <c r="G292" t="s">
        <v>3050</v>
      </c>
      <c r="H292" t="s">
        <v>3051</v>
      </c>
      <c r="I292" t="s">
        <v>3052</v>
      </c>
    </row>
    <row r="293" spans="1:9" x14ac:dyDescent="0.35">
      <c r="A293" s="9"/>
      <c r="B293" s="7" t="s">
        <v>12</v>
      </c>
      <c r="C293" t="s">
        <v>3053</v>
      </c>
      <c r="D293" t="s">
        <v>3054</v>
      </c>
      <c r="E293" t="s">
        <v>3055</v>
      </c>
      <c r="F293" t="s">
        <v>3056</v>
      </c>
      <c r="G293" t="s">
        <v>3057</v>
      </c>
      <c r="H293" t="s">
        <v>3058</v>
      </c>
      <c r="I293" s="89" t="s">
        <v>3059</v>
      </c>
    </row>
    <row r="294" spans="1:9" x14ac:dyDescent="0.35">
      <c r="A294" s="9"/>
    </row>
    <row r="295" spans="1:9" ht="18.5" x14ac:dyDescent="0.45">
      <c r="A295" s="8" t="s">
        <v>78</v>
      </c>
      <c r="C295" s="5">
        <v>1</v>
      </c>
      <c r="D295" s="6">
        <v>2</v>
      </c>
      <c r="E295" s="6">
        <v>3</v>
      </c>
      <c r="F295" s="6" t="s">
        <v>9</v>
      </c>
      <c r="G295" s="6" t="s">
        <v>10</v>
      </c>
      <c r="H295" s="6" t="s">
        <v>11</v>
      </c>
      <c r="I295" s="6" t="s">
        <v>12</v>
      </c>
    </row>
    <row r="296" spans="1:9" x14ac:dyDescent="0.35">
      <c r="A296" s="9"/>
      <c r="B296" s="5">
        <v>1</v>
      </c>
      <c r="C296" t="s">
        <v>3107</v>
      </c>
      <c r="D296" t="s">
        <v>3108</v>
      </c>
      <c r="E296" t="s">
        <v>3109</v>
      </c>
      <c r="F296" t="s">
        <v>3110</v>
      </c>
      <c r="G296" t="s">
        <v>3111</v>
      </c>
      <c r="H296" t="s">
        <v>3112</v>
      </c>
      <c r="I296" t="s">
        <v>3113</v>
      </c>
    </row>
    <row r="297" spans="1:9" x14ac:dyDescent="0.35">
      <c r="A297" s="9"/>
      <c r="B297" s="7">
        <v>2</v>
      </c>
      <c r="C297" t="s">
        <v>3114</v>
      </c>
      <c r="D297" t="s">
        <v>3115</v>
      </c>
      <c r="E297" t="s">
        <v>3116</v>
      </c>
      <c r="F297" t="s">
        <v>3117</v>
      </c>
      <c r="G297" t="s">
        <v>3118</v>
      </c>
      <c r="H297" t="s">
        <v>3119</v>
      </c>
      <c r="I297" t="s">
        <v>3120</v>
      </c>
    </row>
    <row r="298" spans="1:9" x14ac:dyDescent="0.35">
      <c r="A298" s="9"/>
      <c r="B298" s="7">
        <v>3</v>
      </c>
      <c r="C298" t="s">
        <v>3121</v>
      </c>
      <c r="D298" t="s">
        <v>3122</v>
      </c>
      <c r="E298" t="s">
        <v>3123</v>
      </c>
      <c r="F298" t="s">
        <v>3124</v>
      </c>
      <c r="G298" t="s">
        <v>3125</v>
      </c>
      <c r="H298" t="s">
        <v>3126</v>
      </c>
      <c r="I298" t="s">
        <v>3127</v>
      </c>
    </row>
    <row r="299" spans="1:9" x14ac:dyDescent="0.35">
      <c r="A299" s="9"/>
      <c r="B299" s="7" t="s">
        <v>9</v>
      </c>
      <c r="C299" t="s">
        <v>3128</v>
      </c>
      <c r="D299" t="s">
        <v>3129</v>
      </c>
      <c r="E299" t="s">
        <v>3130</v>
      </c>
      <c r="F299" t="s">
        <v>3131</v>
      </c>
      <c r="G299" t="s">
        <v>3132</v>
      </c>
      <c r="H299" t="s">
        <v>3133</v>
      </c>
      <c r="I299" t="s">
        <v>3134</v>
      </c>
    </row>
    <row r="300" spans="1:9" x14ac:dyDescent="0.35">
      <c r="A300" s="9"/>
      <c r="B300" s="7" t="s">
        <v>10</v>
      </c>
      <c r="C300" t="s">
        <v>3135</v>
      </c>
      <c r="D300" t="s">
        <v>3136</v>
      </c>
      <c r="E300" t="s">
        <v>3137</v>
      </c>
      <c r="F300" t="s">
        <v>3138</v>
      </c>
      <c r="G300" t="s">
        <v>3139</v>
      </c>
      <c r="H300" t="s">
        <v>3140</v>
      </c>
      <c r="I300" t="s">
        <v>3141</v>
      </c>
    </row>
    <row r="301" spans="1:9" x14ac:dyDescent="0.35">
      <c r="A301" s="9"/>
      <c r="B301" s="7" t="s">
        <v>11</v>
      </c>
      <c r="C301" t="s">
        <v>3142</v>
      </c>
      <c r="D301" t="s">
        <v>3143</v>
      </c>
      <c r="E301" t="s">
        <v>3144</v>
      </c>
      <c r="F301" t="s">
        <v>3145</v>
      </c>
      <c r="G301" t="s">
        <v>3146</v>
      </c>
      <c r="H301" t="s">
        <v>3147</v>
      </c>
      <c r="I301" t="s">
        <v>3148</v>
      </c>
    </row>
    <row r="302" spans="1:9" x14ac:dyDescent="0.35">
      <c r="A302" s="9"/>
      <c r="B302" s="7" t="s">
        <v>12</v>
      </c>
      <c r="C302" t="s">
        <v>3149</v>
      </c>
      <c r="D302" t="s">
        <v>3150</v>
      </c>
      <c r="E302" t="s">
        <v>3151</v>
      </c>
      <c r="F302" t="s">
        <v>3152</v>
      </c>
      <c r="G302" t="s">
        <v>3153</v>
      </c>
      <c r="H302" t="s">
        <v>3154</v>
      </c>
      <c r="I302" s="89" t="s">
        <v>3155</v>
      </c>
    </row>
    <row r="303" spans="1:9" x14ac:dyDescent="0.35">
      <c r="A303" s="9"/>
    </row>
    <row r="304" spans="1:9" ht="18.5" x14ac:dyDescent="0.45">
      <c r="A304" s="8" t="s">
        <v>79</v>
      </c>
      <c r="C304" s="5">
        <v>1</v>
      </c>
      <c r="D304" s="6">
        <v>2</v>
      </c>
      <c r="E304" s="6">
        <v>3</v>
      </c>
      <c r="F304" s="6" t="s">
        <v>9</v>
      </c>
      <c r="G304" s="6" t="s">
        <v>10</v>
      </c>
      <c r="H304" s="6" t="s">
        <v>11</v>
      </c>
      <c r="I304" s="6" t="s">
        <v>12</v>
      </c>
    </row>
    <row r="305" spans="1:9" x14ac:dyDescent="0.35">
      <c r="A305" s="9"/>
      <c r="B305" s="5">
        <v>1</v>
      </c>
      <c r="C305" t="s">
        <v>3198</v>
      </c>
      <c r="D305" t="s">
        <v>3199</v>
      </c>
      <c r="E305" t="s">
        <v>3200</v>
      </c>
      <c r="F305" t="s">
        <v>3201</v>
      </c>
      <c r="G305" t="s">
        <v>3202</v>
      </c>
      <c r="H305" t="s">
        <v>3203</v>
      </c>
      <c r="I305" t="s">
        <v>3204</v>
      </c>
    </row>
    <row r="306" spans="1:9" x14ac:dyDescent="0.35">
      <c r="A306" s="9"/>
      <c r="B306" s="7">
        <v>2</v>
      </c>
      <c r="C306" t="s">
        <v>3205</v>
      </c>
      <c r="D306" t="s">
        <v>3206</v>
      </c>
      <c r="E306" t="s">
        <v>3207</v>
      </c>
      <c r="F306" t="s">
        <v>3208</v>
      </c>
      <c r="G306" t="s">
        <v>3209</v>
      </c>
      <c r="H306" t="s">
        <v>3210</v>
      </c>
      <c r="I306" t="s">
        <v>3211</v>
      </c>
    </row>
    <row r="307" spans="1:9" x14ac:dyDescent="0.35">
      <c r="A307" s="9"/>
      <c r="B307" s="7">
        <v>3</v>
      </c>
      <c r="C307" t="s">
        <v>3212</v>
      </c>
      <c r="D307" t="s">
        <v>3213</v>
      </c>
      <c r="E307" t="s">
        <v>3214</v>
      </c>
      <c r="F307" t="s">
        <v>3215</v>
      </c>
      <c r="G307" t="s">
        <v>3216</v>
      </c>
      <c r="H307" t="s">
        <v>3217</v>
      </c>
      <c r="I307" t="s">
        <v>3218</v>
      </c>
    </row>
    <row r="308" spans="1:9" x14ac:dyDescent="0.35">
      <c r="A308" s="9"/>
      <c r="B308" s="7" t="s">
        <v>9</v>
      </c>
      <c r="C308" t="s">
        <v>3219</v>
      </c>
      <c r="D308" t="s">
        <v>3220</v>
      </c>
      <c r="E308" t="s">
        <v>3221</v>
      </c>
      <c r="F308" t="s">
        <v>3222</v>
      </c>
      <c r="G308" t="s">
        <v>3223</v>
      </c>
      <c r="H308" t="s">
        <v>3224</v>
      </c>
      <c r="I308" t="s">
        <v>3225</v>
      </c>
    </row>
    <row r="309" spans="1:9" x14ac:dyDescent="0.35">
      <c r="A309" s="9"/>
      <c r="B309" s="7" t="s">
        <v>10</v>
      </c>
      <c r="C309" t="s">
        <v>3226</v>
      </c>
      <c r="D309" t="s">
        <v>3227</v>
      </c>
      <c r="E309" t="s">
        <v>3228</v>
      </c>
      <c r="F309" t="s">
        <v>3229</v>
      </c>
      <c r="G309" t="s">
        <v>3230</v>
      </c>
      <c r="H309" t="s">
        <v>3231</v>
      </c>
      <c r="I309" t="s">
        <v>3232</v>
      </c>
    </row>
    <row r="310" spans="1:9" x14ac:dyDescent="0.35">
      <c r="A310" s="9"/>
      <c r="B310" s="7" t="s">
        <v>11</v>
      </c>
      <c r="C310" t="s">
        <v>3233</v>
      </c>
      <c r="D310" t="s">
        <v>3234</v>
      </c>
      <c r="E310" t="s">
        <v>3235</v>
      </c>
      <c r="F310" t="s">
        <v>3236</v>
      </c>
      <c r="G310" t="s">
        <v>3237</v>
      </c>
      <c r="H310" t="s">
        <v>3238</v>
      </c>
      <c r="I310" t="s">
        <v>3239</v>
      </c>
    </row>
    <row r="311" spans="1:9" x14ac:dyDescent="0.35">
      <c r="A311" s="9"/>
      <c r="B311" s="7" t="s">
        <v>12</v>
      </c>
      <c r="C311" t="s">
        <v>3240</v>
      </c>
      <c r="D311" t="s">
        <v>3241</v>
      </c>
      <c r="E311" t="s">
        <v>3242</v>
      </c>
      <c r="F311" t="s">
        <v>3243</v>
      </c>
      <c r="G311" t="s">
        <v>3244</v>
      </c>
      <c r="H311" t="s">
        <v>3245</v>
      </c>
      <c r="I311" s="89" t="s">
        <v>3246</v>
      </c>
    </row>
    <row r="312" spans="1:9" x14ac:dyDescent="0.35">
      <c r="A312" s="9"/>
    </row>
    <row r="313" spans="1:9" ht="18.5" x14ac:dyDescent="0.45">
      <c r="A313" s="8" t="s">
        <v>80</v>
      </c>
      <c r="C313" s="5">
        <v>1</v>
      </c>
      <c r="D313" s="6">
        <v>2</v>
      </c>
      <c r="E313" s="6">
        <v>3</v>
      </c>
      <c r="F313" s="6" t="s">
        <v>9</v>
      </c>
      <c r="G313" s="6" t="s">
        <v>10</v>
      </c>
      <c r="H313" s="6" t="s">
        <v>11</v>
      </c>
      <c r="I313" s="6" t="s">
        <v>12</v>
      </c>
    </row>
    <row r="314" spans="1:9" x14ac:dyDescent="0.35">
      <c r="A314" s="9"/>
      <c r="B314" s="5">
        <v>1</v>
      </c>
      <c r="C314" t="s">
        <v>3247</v>
      </c>
      <c r="D314" t="s">
        <v>3248</v>
      </c>
      <c r="E314" t="s">
        <v>3249</v>
      </c>
      <c r="F314" t="s">
        <v>3250</v>
      </c>
      <c r="G314" t="s">
        <v>3251</v>
      </c>
      <c r="H314" t="s">
        <v>3252</v>
      </c>
      <c r="I314" t="s">
        <v>3253</v>
      </c>
    </row>
    <row r="315" spans="1:9" x14ac:dyDescent="0.35">
      <c r="A315" s="9"/>
      <c r="B315" s="7">
        <v>2</v>
      </c>
      <c r="C315" t="s">
        <v>3254</v>
      </c>
      <c r="D315" t="s">
        <v>3255</v>
      </c>
      <c r="E315" t="s">
        <v>3256</v>
      </c>
      <c r="F315" t="s">
        <v>3257</v>
      </c>
      <c r="G315" t="s">
        <v>3258</v>
      </c>
      <c r="H315" t="s">
        <v>3259</v>
      </c>
      <c r="I315" t="s">
        <v>3260</v>
      </c>
    </row>
    <row r="316" spans="1:9" x14ac:dyDescent="0.35">
      <c r="A316" s="9"/>
      <c r="B316" s="7">
        <v>3</v>
      </c>
      <c r="C316" t="s">
        <v>3261</v>
      </c>
      <c r="D316" t="s">
        <v>3262</v>
      </c>
      <c r="E316" t="s">
        <v>3263</v>
      </c>
      <c r="F316" t="s">
        <v>3264</v>
      </c>
      <c r="G316" t="s">
        <v>3265</v>
      </c>
      <c r="H316" t="s">
        <v>3266</v>
      </c>
      <c r="I316" t="s">
        <v>3267</v>
      </c>
    </row>
    <row r="317" spans="1:9" x14ac:dyDescent="0.35">
      <c r="A317" s="9"/>
      <c r="B317" s="7" t="s">
        <v>9</v>
      </c>
      <c r="C317" t="s">
        <v>3268</v>
      </c>
      <c r="D317" t="s">
        <v>3269</v>
      </c>
      <c r="E317" t="s">
        <v>3270</v>
      </c>
      <c r="F317" t="s">
        <v>3271</v>
      </c>
      <c r="G317" t="s">
        <v>3272</v>
      </c>
      <c r="H317" t="s">
        <v>3273</v>
      </c>
      <c r="I317" t="s">
        <v>3274</v>
      </c>
    </row>
    <row r="318" spans="1:9" x14ac:dyDescent="0.35">
      <c r="A318" s="9"/>
      <c r="B318" s="7" t="s">
        <v>10</v>
      </c>
      <c r="C318" t="s">
        <v>3275</v>
      </c>
      <c r="D318" t="s">
        <v>3276</v>
      </c>
      <c r="E318" t="s">
        <v>3277</v>
      </c>
      <c r="F318" t="s">
        <v>3278</v>
      </c>
      <c r="G318" t="s">
        <v>3279</v>
      </c>
      <c r="H318" t="s">
        <v>3280</v>
      </c>
      <c r="I318" t="s">
        <v>3281</v>
      </c>
    </row>
    <row r="319" spans="1:9" x14ac:dyDescent="0.35">
      <c r="A319" s="9"/>
      <c r="B319" s="7" t="s">
        <v>11</v>
      </c>
      <c r="C319" t="s">
        <v>3282</v>
      </c>
      <c r="D319" t="s">
        <v>3283</v>
      </c>
      <c r="E319" t="s">
        <v>3284</v>
      </c>
      <c r="F319" t="s">
        <v>3285</v>
      </c>
      <c r="G319" t="s">
        <v>3286</v>
      </c>
      <c r="H319" t="s">
        <v>3287</v>
      </c>
      <c r="I319" t="s">
        <v>3288</v>
      </c>
    </row>
    <row r="320" spans="1:9" x14ac:dyDescent="0.35">
      <c r="A320" s="9"/>
      <c r="B320" s="7" t="s">
        <v>12</v>
      </c>
      <c r="C320" t="s">
        <v>3289</v>
      </c>
      <c r="D320" t="s">
        <v>3290</v>
      </c>
      <c r="E320" t="s">
        <v>3291</v>
      </c>
      <c r="F320" t="s">
        <v>3292</v>
      </c>
      <c r="G320" t="s">
        <v>3293</v>
      </c>
      <c r="H320" t="s">
        <v>3294</v>
      </c>
      <c r="I320" s="89" t="s">
        <v>3295</v>
      </c>
    </row>
    <row r="321" spans="1:9" x14ac:dyDescent="0.35">
      <c r="A321" s="9"/>
    </row>
    <row r="322" spans="1:9" ht="18.5" x14ac:dyDescent="0.45">
      <c r="A322" s="8" t="s">
        <v>81</v>
      </c>
      <c r="C322" s="5">
        <v>1</v>
      </c>
      <c r="D322" s="6">
        <v>2</v>
      </c>
      <c r="E322" s="6">
        <v>3</v>
      </c>
      <c r="F322" s="6" t="s">
        <v>9</v>
      </c>
      <c r="G322" s="6" t="s">
        <v>10</v>
      </c>
      <c r="H322" s="6" t="s">
        <v>11</v>
      </c>
      <c r="I322" s="6" t="s">
        <v>12</v>
      </c>
    </row>
    <row r="323" spans="1:9" x14ac:dyDescent="0.35">
      <c r="A323" s="9"/>
      <c r="B323" s="5">
        <v>1</v>
      </c>
      <c r="C323" t="s">
        <v>3391</v>
      </c>
      <c r="D323" t="s">
        <v>3392</v>
      </c>
      <c r="E323" t="s">
        <v>3393</v>
      </c>
      <c r="F323" t="s">
        <v>3394</v>
      </c>
      <c r="G323" t="s">
        <v>3395</v>
      </c>
      <c r="H323" t="s">
        <v>3396</v>
      </c>
      <c r="I323" t="s">
        <v>3397</v>
      </c>
    </row>
    <row r="324" spans="1:9" x14ac:dyDescent="0.35">
      <c r="A324" s="9"/>
      <c r="B324" s="7">
        <v>2</v>
      </c>
      <c r="C324" t="s">
        <v>3398</v>
      </c>
      <c r="D324" t="s">
        <v>3399</v>
      </c>
      <c r="E324" t="s">
        <v>3400</v>
      </c>
      <c r="F324" t="s">
        <v>3401</v>
      </c>
      <c r="G324" t="s">
        <v>3402</v>
      </c>
      <c r="H324" t="s">
        <v>3403</v>
      </c>
      <c r="I324" t="s">
        <v>3404</v>
      </c>
    </row>
    <row r="325" spans="1:9" x14ac:dyDescent="0.35">
      <c r="A325" s="9"/>
      <c r="B325" s="7">
        <v>3</v>
      </c>
      <c r="C325" t="s">
        <v>3405</v>
      </c>
      <c r="D325" t="s">
        <v>3406</v>
      </c>
      <c r="E325" t="s">
        <v>3407</v>
      </c>
      <c r="F325" t="s">
        <v>3408</v>
      </c>
      <c r="G325" t="s">
        <v>3409</v>
      </c>
      <c r="H325" t="s">
        <v>3410</v>
      </c>
      <c r="I325" t="s">
        <v>3411</v>
      </c>
    </row>
    <row r="326" spans="1:9" x14ac:dyDescent="0.35">
      <c r="A326" s="9"/>
      <c r="B326" s="7" t="s">
        <v>9</v>
      </c>
      <c r="C326" t="s">
        <v>3412</v>
      </c>
      <c r="D326" t="s">
        <v>3413</v>
      </c>
      <c r="E326" t="s">
        <v>3414</v>
      </c>
      <c r="F326" t="s">
        <v>3415</v>
      </c>
      <c r="G326" t="s">
        <v>3416</v>
      </c>
      <c r="H326" t="s">
        <v>3417</v>
      </c>
      <c r="I326" t="s">
        <v>3418</v>
      </c>
    </row>
    <row r="327" spans="1:9" x14ac:dyDescent="0.35">
      <c r="A327" s="9"/>
      <c r="B327" s="7" t="s">
        <v>10</v>
      </c>
      <c r="C327" t="s">
        <v>3419</v>
      </c>
      <c r="D327" t="s">
        <v>3420</v>
      </c>
      <c r="E327" t="s">
        <v>3421</v>
      </c>
      <c r="F327" t="s">
        <v>3422</v>
      </c>
      <c r="G327" t="s">
        <v>3423</v>
      </c>
      <c r="H327" t="s">
        <v>3424</v>
      </c>
      <c r="I327" t="s">
        <v>3425</v>
      </c>
    </row>
    <row r="328" spans="1:9" x14ac:dyDescent="0.35">
      <c r="A328" s="9"/>
      <c r="B328" s="7" t="s">
        <v>11</v>
      </c>
      <c r="C328" t="s">
        <v>3426</v>
      </c>
      <c r="D328" t="s">
        <v>3427</v>
      </c>
      <c r="E328" t="s">
        <v>3428</v>
      </c>
      <c r="F328" t="s">
        <v>3429</v>
      </c>
      <c r="G328" t="s">
        <v>3430</v>
      </c>
      <c r="H328" t="s">
        <v>3431</v>
      </c>
      <c r="I328" t="s">
        <v>3432</v>
      </c>
    </row>
    <row r="329" spans="1:9" x14ac:dyDescent="0.35">
      <c r="A329" s="9"/>
      <c r="B329" s="7" t="s">
        <v>12</v>
      </c>
      <c r="C329" t="s">
        <v>3433</v>
      </c>
      <c r="D329" t="s">
        <v>3434</v>
      </c>
      <c r="E329" t="s">
        <v>3435</v>
      </c>
      <c r="F329" t="s">
        <v>3436</v>
      </c>
      <c r="G329" t="s">
        <v>3437</v>
      </c>
      <c r="H329" t="s">
        <v>3438</v>
      </c>
      <c r="I329" s="89" t="s">
        <v>3439</v>
      </c>
    </row>
    <row r="330" spans="1:9" x14ac:dyDescent="0.35">
      <c r="A330" s="9"/>
    </row>
    <row r="331" spans="1:9" ht="18.5" x14ac:dyDescent="0.45">
      <c r="A331" s="8" t="s">
        <v>82</v>
      </c>
      <c r="C331" s="5">
        <v>1</v>
      </c>
      <c r="D331" s="6">
        <v>2</v>
      </c>
      <c r="E331" s="6">
        <v>3</v>
      </c>
      <c r="F331" s="6" t="s">
        <v>9</v>
      </c>
      <c r="G331" s="6" t="s">
        <v>10</v>
      </c>
      <c r="H331" s="6" t="s">
        <v>11</v>
      </c>
      <c r="I331" s="6" t="s">
        <v>12</v>
      </c>
    </row>
    <row r="332" spans="1:9" x14ac:dyDescent="0.35">
      <c r="A332" s="9"/>
      <c r="B332" s="5">
        <v>1</v>
      </c>
      <c r="C332" t="s">
        <v>2628</v>
      </c>
      <c r="D332" t="s">
        <v>2629</v>
      </c>
      <c r="E332" t="s">
        <v>2630</v>
      </c>
      <c r="F332" t="s">
        <v>2631</v>
      </c>
      <c r="G332" t="s">
        <v>2632</v>
      </c>
      <c r="H332" t="s">
        <v>2633</v>
      </c>
      <c r="I332" t="s">
        <v>2634</v>
      </c>
    </row>
    <row r="333" spans="1:9" x14ac:dyDescent="0.35">
      <c r="A333" s="9"/>
      <c r="B333" s="7">
        <v>2</v>
      </c>
      <c r="C333" t="s">
        <v>2635</v>
      </c>
      <c r="D333" t="s">
        <v>2636</v>
      </c>
      <c r="E333" t="s">
        <v>2637</v>
      </c>
      <c r="F333" t="s">
        <v>2638</v>
      </c>
      <c r="G333" t="s">
        <v>2639</v>
      </c>
      <c r="H333" t="s">
        <v>2640</v>
      </c>
      <c r="I333" t="s">
        <v>2641</v>
      </c>
    </row>
    <row r="334" spans="1:9" x14ac:dyDescent="0.35">
      <c r="A334" s="9"/>
      <c r="B334" s="7">
        <v>3</v>
      </c>
      <c r="C334" t="s">
        <v>2642</v>
      </c>
      <c r="D334" t="s">
        <v>2643</v>
      </c>
      <c r="E334" t="s">
        <v>2644</v>
      </c>
      <c r="F334" t="s">
        <v>2645</v>
      </c>
      <c r="G334" t="s">
        <v>2646</v>
      </c>
      <c r="H334" t="s">
        <v>2647</v>
      </c>
      <c r="I334" t="s">
        <v>2648</v>
      </c>
    </row>
    <row r="335" spans="1:9" x14ac:dyDescent="0.35">
      <c r="A335" s="9"/>
      <c r="B335" s="7" t="s">
        <v>9</v>
      </c>
      <c r="C335" t="s">
        <v>2649</v>
      </c>
      <c r="D335" t="s">
        <v>2650</v>
      </c>
      <c r="E335" t="s">
        <v>2651</v>
      </c>
      <c r="F335" t="s">
        <v>2652</v>
      </c>
      <c r="G335" t="s">
        <v>2653</v>
      </c>
      <c r="H335" t="s">
        <v>2654</v>
      </c>
      <c r="I335" t="s">
        <v>2655</v>
      </c>
    </row>
    <row r="336" spans="1:9" x14ac:dyDescent="0.35">
      <c r="A336" s="9"/>
      <c r="B336" s="7" t="s">
        <v>10</v>
      </c>
      <c r="C336" t="s">
        <v>2656</v>
      </c>
      <c r="D336" t="s">
        <v>2657</v>
      </c>
      <c r="E336" t="s">
        <v>2658</v>
      </c>
      <c r="F336" t="s">
        <v>2659</v>
      </c>
      <c r="G336" t="s">
        <v>2660</v>
      </c>
      <c r="H336" t="s">
        <v>2661</v>
      </c>
      <c r="I336" t="s">
        <v>2662</v>
      </c>
    </row>
    <row r="337" spans="1:9" x14ac:dyDescent="0.35">
      <c r="A337" s="9"/>
      <c r="B337" s="7" t="s">
        <v>11</v>
      </c>
      <c r="C337" t="s">
        <v>2663</v>
      </c>
      <c r="D337" t="s">
        <v>2664</v>
      </c>
      <c r="E337" t="s">
        <v>2665</v>
      </c>
      <c r="F337" t="s">
        <v>2666</v>
      </c>
      <c r="G337" t="s">
        <v>2667</v>
      </c>
      <c r="H337" t="s">
        <v>2668</v>
      </c>
      <c r="I337" t="s">
        <v>2669</v>
      </c>
    </row>
    <row r="338" spans="1:9" x14ac:dyDescent="0.35">
      <c r="A338" s="9"/>
      <c r="B338" s="7" t="s">
        <v>12</v>
      </c>
      <c r="C338" t="s">
        <v>2670</v>
      </c>
      <c r="D338" t="s">
        <v>2671</v>
      </c>
      <c r="E338" t="s">
        <v>2672</v>
      </c>
      <c r="F338" t="s">
        <v>2673</v>
      </c>
      <c r="G338" t="s">
        <v>2674</v>
      </c>
      <c r="H338" t="s">
        <v>2675</v>
      </c>
      <c r="I338" s="89" t="s">
        <v>2676</v>
      </c>
    </row>
    <row r="339" spans="1:9" x14ac:dyDescent="0.35">
      <c r="A339" s="9"/>
    </row>
    <row r="340" spans="1:9" ht="18.5" x14ac:dyDescent="0.45">
      <c r="A340" s="8" t="s">
        <v>83</v>
      </c>
      <c r="C340" s="5">
        <v>1</v>
      </c>
      <c r="D340" s="6">
        <v>2</v>
      </c>
      <c r="E340" s="6">
        <v>3</v>
      </c>
      <c r="F340" s="6" t="s">
        <v>9</v>
      </c>
      <c r="G340" s="6" t="s">
        <v>10</v>
      </c>
      <c r="H340" s="6" t="s">
        <v>11</v>
      </c>
      <c r="I340" s="6" t="s">
        <v>12</v>
      </c>
    </row>
    <row r="341" spans="1:9" x14ac:dyDescent="0.35">
      <c r="A341" s="9"/>
      <c r="B341" s="5">
        <v>1</v>
      </c>
      <c r="C341" t="s">
        <v>2725</v>
      </c>
      <c r="D341" t="s">
        <v>2726</v>
      </c>
      <c r="E341" t="s">
        <v>2727</v>
      </c>
      <c r="F341" t="s">
        <v>2728</v>
      </c>
      <c r="G341" t="s">
        <v>2729</v>
      </c>
      <c r="H341" t="s">
        <v>2730</v>
      </c>
      <c r="I341" t="s">
        <v>2731</v>
      </c>
    </row>
    <row r="342" spans="1:9" x14ac:dyDescent="0.35">
      <c r="A342" s="9"/>
      <c r="B342" s="7">
        <v>2</v>
      </c>
      <c r="C342" t="s">
        <v>2732</v>
      </c>
      <c r="D342" t="s">
        <v>2733</v>
      </c>
      <c r="E342" t="s">
        <v>2734</v>
      </c>
      <c r="F342" t="s">
        <v>2735</v>
      </c>
      <c r="G342" t="s">
        <v>2736</v>
      </c>
      <c r="H342" t="s">
        <v>2737</v>
      </c>
      <c r="I342" t="s">
        <v>2738</v>
      </c>
    </row>
    <row r="343" spans="1:9" x14ac:dyDescent="0.35">
      <c r="A343" s="9"/>
      <c r="B343" s="7">
        <v>3</v>
      </c>
      <c r="C343" t="s">
        <v>2739</v>
      </c>
      <c r="D343" t="s">
        <v>2740</v>
      </c>
      <c r="E343" t="s">
        <v>2741</v>
      </c>
      <c r="F343" t="s">
        <v>2742</v>
      </c>
      <c r="G343" t="s">
        <v>2743</v>
      </c>
      <c r="H343" t="s">
        <v>2744</v>
      </c>
      <c r="I343" t="s">
        <v>2745</v>
      </c>
    </row>
    <row r="344" spans="1:9" x14ac:dyDescent="0.35">
      <c r="A344" s="9"/>
      <c r="B344" s="7" t="s">
        <v>9</v>
      </c>
      <c r="C344" t="s">
        <v>2746</v>
      </c>
      <c r="D344" t="s">
        <v>2747</v>
      </c>
      <c r="E344" t="s">
        <v>2748</v>
      </c>
      <c r="F344" t="s">
        <v>2749</v>
      </c>
      <c r="G344" t="s">
        <v>2750</v>
      </c>
      <c r="H344" t="s">
        <v>2751</v>
      </c>
      <c r="I344" t="s">
        <v>2752</v>
      </c>
    </row>
    <row r="345" spans="1:9" x14ac:dyDescent="0.35">
      <c r="A345" s="9"/>
      <c r="B345" s="7" t="s">
        <v>10</v>
      </c>
      <c r="C345" t="s">
        <v>2753</v>
      </c>
      <c r="D345" t="s">
        <v>2754</v>
      </c>
      <c r="E345" t="s">
        <v>2755</v>
      </c>
      <c r="F345" t="s">
        <v>2756</v>
      </c>
      <c r="G345" t="s">
        <v>2757</v>
      </c>
      <c r="H345" t="s">
        <v>2758</v>
      </c>
      <c r="I345" t="s">
        <v>2759</v>
      </c>
    </row>
    <row r="346" spans="1:9" x14ac:dyDescent="0.35">
      <c r="A346" s="9"/>
      <c r="B346" s="7" t="s">
        <v>11</v>
      </c>
      <c r="C346" t="s">
        <v>2760</v>
      </c>
      <c r="D346" t="s">
        <v>2761</v>
      </c>
      <c r="E346" t="s">
        <v>2762</v>
      </c>
      <c r="F346" t="s">
        <v>2763</v>
      </c>
      <c r="G346" t="s">
        <v>2764</v>
      </c>
      <c r="H346" t="s">
        <v>2765</v>
      </c>
      <c r="I346" t="s">
        <v>2766</v>
      </c>
    </row>
    <row r="347" spans="1:9" x14ac:dyDescent="0.35">
      <c r="A347" s="9"/>
      <c r="B347" s="7" t="s">
        <v>12</v>
      </c>
      <c r="C347" t="s">
        <v>2767</v>
      </c>
      <c r="D347" t="s">
        <v>2768</v>
      </c>
      <c r="E347" t="s">
        <v>2769</v>
      </c>
      <c r="F347" t="s">
        <v>2770</v>
      </c>
      <c r="G347" t="s">
        <v>2771</v>
      </c>
      <c r="H347" t="s">
        <v>2772</v>
      </c>
      <c r="I347" s="89" t="s">
        <v>2773</v>
      </c>
    </row>
    <row r="348" spans="1:9" x14ac:dyDescent="0.35">
      <c r="A348" s="9"/>
    </row>
    <row r="349" spans="1:9" ht="18.5" x14ac:dyDescent="0.45">
      <c r="A349" s="8" t="s">
        <v>84</v>
      </c>
      <c r="C349" s="5">
        <v>1</v>
      </c>
      <c r="D349" s="6">
        <v>2</v>
      </c>
      <c r="E349" s="6">
        <v>3</v>
      </c>
      <c r="F349" s="6" t="s">
        <v>9</v>
      </c>
      <c r="G349" s="6" t="s">
        <v>10</v>
      </c>
      <c r="H349" s="6" t="s">
        <v>11</v>
      </c>
      <c r="I349" s="6" t="s">
        <v>12</v>
      </c>
    </row>
    <row r="350" spans="1:9" x14ac:dyDescent="0.35">
      <c r="A350" s="9"/>
      <c r="B350" s="5">
        <v>1</v>
      </c>
      <c r="C350" t="s">
        <v>2822</v>
      </c>
      <c r="D350" t="s">
        <v>2823</v>
      </c>
      <c r="E350" t="s">
        <v>2824</v>
      </c>
      <c r="F350" t="s">
        <v>2825</v>
      </c>
      <c r="G350" t="s">
        <v>2826</v>
      </c>
      <c r="H350" t="s">
        <v>2827</v>
      </c>
      <c r="I350" t="s">
        <v>2828</v>
      </c>
    </row>
    <row r="351" spans="1:9" x14ac:dyDescent="0.35">
      <c r="A351" s="9"/>
      <c r="B351" s="7">
        <v>2</v>
      </c>
      <c r="C351" t="s">
        <v>2829</v>
      </c>
      <c r="D351" t="s">
        <v>2830</v>
      </c>
      <c r="E351" t="s">
        <v>2831</v>
      </c>
      <c r="F351" t="s">
        <v>2832</v>
      </c>
      <c r="G351" t="s">
        <v>2833</v>
      </c>
      <c r="H351" t="s">
        <v>2834</v>
      </c>
      <c r="I351" t="s">
        <v>2835</v>
      </c>
    </row>
    <row r="352" spans="1:9" x14ac:dyDescent="0.35">
      <c r="A352" s="9"/>
      <c r="B352" s="7">
        <v>3</v>
      </c>
      <c r="C352" t="s">
        <v>2836</v>
      </c>
      <c r="D352" t="s">
        <v>2837</v>
      </c>
      <c r="E352" t="s">
        <v>2838</v>
      </c>
      <c r="F352" t="s">
        <v>2839</v>
      </c>
      <c r="G352" t="s">
        <v>2840</v>
      </c>
      <c r="H352" t="s">
        <v>2841</v>
      </c>
      <c r="I352" t="s">
        <v>2842</v>
      </c>
    </row>
    <row r="353" spans="1:9" x14ac:dyDescent="0.35">
      <c r="A353" s="9"/>
      <c r="B353" s="7" t="s">
        <v>9</v>
      </c>
      <c r="C353" t="s">
        <v>2843</v>
      </c>
      <c r="D353" t="s">
        <v>2844</v>
      </c>
      <c r="E353" t="s">
        <v>2845</v>
      </c>
      <c r="F353" t="s">
        <v>2846</v>
      </c>
      <c r="G353" t="s">
        <v>2847</v>
      </c>
      <c r="H353" t="s">
        <v>2848</v>
      </c>
      <c r="I353" t="s">
        <v>2849</v>
      </c>
    </row>
    <row r="354" spans="1:9" x14ac:dyDescent="0.35">
      <c r="A354" s="9"/>
      <c r="B354" s="7" t="s">
        <v>10</v>
      </c>
      <c r="C354" t="s">
        <v>2850</v>
      </c>
      <c r="D354" t="s">
        <v>2851</v>
      </c>
      <c r="E354" t="s">
        <v>2852</v>
      </c>
      <c r="F354" t="s">
        <v>2853</v>
      </c>
      <c r="G354" t="s">
        <v>2854</v>
      </c>
      <c r="H354" t="s">
        <v>2855</v>
      </c>
      <c r="I354" t="s">
        <v>2856</v>
      </c>
    </row>
    <row r="355" spans="1:9" x14ac:dyDescent="0.35">
      <c r="A355" s="9"/>
      <c r="B355" s="7" t="s">
        <v>11</v>
      </c>
      <c r="C355" t="s">
        <v>2857</v>
      </c>
      <c r="D355" t="s">
        <v>2858</v>
      </c>
      <c r="E355" t="s">
        <v>2859</v>
      </c>
      <c r="F355" t="s">
        <v>2860</v>
      </c>
      <c r="G355" t="s">
        <v>2861</v>
      </c>
      <c r="H355" t="s">
        <v>2862</v>
      </c>
      <c r="I355" t="s">
        <v>2863</v>
      </c>
    </row>
    <row r="356" spans="1:9" x14ac:dyDescent="0.35">
      <c r="A356" s="9"/>
      <c r="B356" s="7" t="s">
        <v>12</v>
      </c>
      <c r="C356" t="s">
        <v>2864</v>
      </c>
      <c r="D356" t="s">
        <v>2865</v>
      </c>
      <c r="E356" t="s">
        <v>2866</v>
      </c>
      <c r="F356" t="s">
        <v>2867</v>
      </c>
      <c r="G356" t="s">
        <v>2868</v>
      </c>
      <c r="H356" t="s">
        <v>2869</v>
      </c>
      <c r="I356" s="89" t="s">
        <v>2870</v>
      </c>
    </row>
    <row r="357" spans="1:9" x14ac:dyDescent="0.35">
      <c r="A357" s="9"/>
    </row>
    <row r="358" spans="1:9" ht="18.5" x14ac:dyDescent="0.45">
      <c r="A358" s="8" t="s">
        <v>85</v>
      </c>
      <c r="C358" s="5">
        <v>1</v>
      </c>
      <c r="D358" s="6">
        <v>2</v>
      </c>
      <c r="E358" s="6">
        <v>3</v>
      </c>
      <c r="F358" s="6" t="s">
        <v>9</v>
      </c>
      <c r="G358" s="6" t="s">
        <v>10</v>
      </c>
      <c r="H358" s="6" t="s">
        <v>11</v>
      </c>
      <c r="I358" s="6" t="s">
        <v>12</v>
      </c>
    </row>
    <row r="359" spans="1:9" x14ac:dyDescent="0.35">
      <c r="A359" s="9"/>
      <c r="B359" s="5">
        <v>1</v>
      </c>
      <c r="C359" t="s">
        <v>2914</v>
      </c>
      <c r="D359" t="s">
        <v>2915</v>
      </c>
      <c r="E359" t="s">
        <v>2916</v>
      </c>
      <c r="F359" t="s">
        <v>2917</v>
      </c>
      <c r="G359" t="s">
        <v>2918</v>
      </c>
      <c r="H359" t="s">
        <v>2919</v>
      </c>
      <c r="I359" t="s">
        <v>2920</v>
      </c>
    </row>
    <row r="360" spans="1:9" x14ac:dyDescent="0.35">
      <c r="A360" s="9"/>
      <c r="B360" s="7">
        <v>2</v>
      </c>
      <c r="C360" t="s">
        <v>2921</v>
      </c>
      <c r="D360" t="s">
        <v>2922</v>
      </c>
      <c r="E360" t="s">
        <v>2923</v>
      </c>
      <c r="F360" t="s">
        <v>2924</v>
      </c>
      <c r="G360" t="s">
        <v>2925</v>
      </c>
      <c r="H360" t="s">
        <v>2926</v>
      </c>
      <c r="I360" t="s">
        <v>2927</v>
      </c>
    </row>
    <row r="361" spans="1:9" x14ac:dyDescent="0.35">
      <c r="A361" s="9"/>
      <c r="B361" s="7">
        <v>3</v>
      </c>
      <c r="C361" t="s">
        <v>2928</v>
      </c>
      <c r="D361" t="s">
        <v>2929</v>
      </c>
      <c r="E361" t="s">
        <v>2930</v>
      </c>
      <c r="F361" t="s">
        <v>2931</v>
      </c>
      <c r="G361" t="s">
        <v>2932</v>
      </c>
      <c r="H361" t="s">
        <v>2933</v>
      </c>
      <c r="I361" t="s">
        <v>2934</v>
      </c>
    </row>
    <row r="362" spans="1:9" x14ac:dyDescent="0.35">
      <c r="A362" s="9"/>
      <c r="B362" s="7" t="s">
        <v>9</v>
      </c>
      <c r="C362" t="s">
        <v>2935</v>
      </c>
      <c r="D362" t="s">
        <v>2936</v>
      </c>
      <c r="E362" t="s">
        <v>2937</v>
      </c>
      <c r="F362" t="s">
        <v>2938</v>
      </c>
      <c r="G362" t="s">
        <v>2939</v>
      </c>
      <c r="H362" t="s">
        <v>2940</v>
      </c>
      <c r="I362" t="s">
        <v>2941</v>
      </c>
    </row>
    <row r="363" spans="1:9" x14ac:dyDescent="0.35">
      <c r="A363" s="9"/>
      <c r="B363" s="7" t="s">
        <v>10</v>
      </c>
      <c r="C363" t="s">
        <v>2942</v>
      </c>
      <c r="D363" t="s">
        <v>2943</v>
      </c>
      <c r="E363" t="s">
        <v>2944</v>
      </c>
      <c r="F363" t="s">
        <v>2945</v>
      </c>
      <c r="G363" t="s">
        <v>2946</v>
      </c>
      <c r="H363" t="s">
        <v>2947</v>
      </c>
      <c r="I363" t="s">
        <v>2948</v>
      </c>
    </row>
    <row r="364" spans="1:9" x14ac:dyDescent="0.35">
      <c r="A364" s="9"/>
      <c r="B364" s="7" t="s">
        <v>11</v>
      </c>
      <c r="C364" t="s">
        <v>2949</v>
      </c>
      <c r="D364" t="s">
        <v>2950</v>
      </c>
      <c r="E364" t="s">
        <v>2951</v>
      </c>
      <c r="F364" t="s">
        <v>2952</v>
      </c>
      <c r="G364" t="s">
        <v>2953</v>
      </c>
      <c r="H364" t="s">
        <v>2954</v>
      </c>
      <c r="I364" t="s">
        <v>2955</v>
      </c>
    </row>
    <row r="365" spans="1:9" x14ac:dyDescent="0.35">
      <c r="A365" s="9"/>
      <c r="B365" s="7" t="s">
        <v>12</v>
      </c>
      <c r="C365" t="s">
        <v>2956</v>
      </c>
      <c r="D365" t="s">
        <v>2957</v>
      </c>
      <c r="E365" t="s">
        <v>2958</v>
      </c>
      <c r="F365" t="s">
        <v>2959</v>
      </c>
      <c r="G365" t="s">
        <v>2960</v>
      </c>
      <c r="H365" t="s">
        <v>2961</v>
      </c>
      <c r="I365" s="89" t="s">
        <v>2962</v>
      </c>
    </row>
    <row r="366" spans="1:9" x14ac:dyDescent="0.35">
      <c r="A366" s="9"/>
    </row>
    <row r="367" spans="1:9" ht="18.5" x14ac:dyDescent="0.45">
      <c r="A367" s="8" t="s">
        <v>86</v>
      </c>
      <c r="C367" s="5">
        <v>1</v>
      </c>
      <c r="D367" s="6">
        <v>2</v>
      </c>
      <c r="E367" s="6">
        <v>3</v>
      </c>
      <c r="F367" s="6" t="s">
        <v>9</v>
      </c>
      <c r="G367" s="6" t="s">
        <v>10</v>
      </c>
      <c r="H367" s="6" t="s">
        <v>11</v>
      </c>
      <c r="I367" s="6" t="s">
        <v>12</v>
      </c>
    </row>
    <row r="368" spans="1:9" x14ac:dyDescent="0.35">
      <c r="A368" s="9"/>
      <c r="B368" s="5">
        <v>1</v>
      </c>
      <c r="C368" t="s">
        <v>3011</v>
      </c>
      <c r="D368" t="s">
        <v>3012</v>
      </c>
      <c r="E368" t="s">
        <v>3013</v>
      </c>
      <c r="F368" t="s">
        <v>3014</v>
      </c>
      <c r="G368" t="s">
        <v>3015</v>
      </c>
      <c r="H368" t="s">
        <v>3016</v>
      </c>
      <c r="I368" t="s">
        <v>3017</v>
      </c>
    </row>
    <row r="369" spans="1:9" x14ac:dyDescent="0.35">
      <c r="A369" s="9"/>
      <c r="B369" s="7">
        <v>2</v>
      </c>
      <c r="C369" t="s">
        <v>3018</v>
      </c>
      <c r="D369" t="s">
        <v>3019</v>
      </c>
      <c r="E369" t="s">
        <v>3020</v>
      </c>
      <c r="F369" t="s">
        <v>3021</v>
      </c>
      <c r="G369" t="s">
        <v>3022</v>
      </c>
      <c r="H369" t="s">
        <v>3023</v>
      </c>
      <c r="I369" t="s">
        <v>3024</v>
      </c>
    </row>
    <row r="370" spans="1:9" x14ac:dyDescent="0.35">
      <c r="A370" s="9"/>
      <c r="B370" s="7">
        <v>3</v>
      </c>
      <c r="C370" t="s">
        <v>3025</v>
      </c>
      <c r="D370" t="s">
        <v>3026</v>
      </c>
      <c r="E370" t="s">
        <v>3027</v>
      </c>
      <c r="F370" t="s">
        <v>3028</v>
      </c>
      <c r="G370" t="s">
        <v>3029</v>
      </c>
      <c r="H370" t="s">
        <v>3030</v>
      </c>
      <c r="I370" t="s">
        <v>3031</v>
      </c>
    </row>
    <row r="371" spans="1:9" x14ac:dyDescent="0.35">
      <c r="A371" s="9"/>
      <c r="B371" s="7" t="s">
        <v>9</v>
      </c>
      <c r="C371" t="s">
        <v>3032</v>
      </c>
      <c r="D371" t="s">
        <v>3033</v>
      </c>
      <c r="E371" t="s">
        <v>3034</v>
      </c>
      <c r="F371" t="s">
        <v>3035</v>
      </c>
      <c r="G371" t="s">
        <v>3036</v>
      </c>
      <c r="H371" t="s">
        <v>3037</v>
      </c>
      <c r="I371" t="s">
        <v>3038</v>
      </c>
    </row>
    <row r="372" spans="1:9" x14ac:dyDescent="0.35">
      <c r="A372" s="9"/>
      <c r="B372" s="7" t="s">
        <v>10</v>
      </c>
      <c r="C372" t="s">
        <v>3039</v>
      </c>
      <c r="D372" t="s">
        <v>3040</v>
      </c>
      <c r="E372" t="s">
        <v>3041</v>
      </c>
      <c r="F372" t="s">
        <v>3042</v>
      </c>
      <c r="G372" t="s">
        <v>3043</v>
      </c>
      <c r="H372" t="s">
        <v>3044</v>
      </c>
      <c r="I372" t="s">
        <v>3045</v>
      </c>
    </row>
    <row r="373" spans="1:9" x14ac:dyDescent="0.35">
      <c r="A373" s="9"/>
      <c r="B373" s="7" t="s">
        <v>11</v>
      </c>
      <c r="C373" t="s">
        <v>3046</v>
      </c>
      <c r="D373" t="s">
        <v>3047</v>
      </c>
      <c r="E373" t="s">
        <v>3048</v>
      </c>
      <c r="F373" t="s">
        <v>3049</v>
      </c>
      <c r="G373" t="s">
        <v>3050</v>
      </c>
      <c r="H373" t="s">
        <v>3051</v>
      </c>
      <c r="I373" t="s">
        <v>3052</v>
      </c>
    </row>
    <row r="374" spans="1:9" x14ac:dyDescent="0.35">
      <c r="A374" s="9"/>
      <c r="B374" s="7" t="s">
        <v>12</v>
      </c>
      <c r="C374" t="s">
        <v>3053</v>
      </c>
      <c r="D374" t="s">
        <v>3054</v>
      </c>
      <c r="E374" t="s">
        <v>3055</v>
      </c>
      <c r="F374" t="s">
        <v>3056</v>
      </c>
      <c r="G374" t="s">
        <v>3057</v>
      </c>
      <c r="H374" t="s">
        <v>3058</v>
      </c>
      <c r="I374" s="89" t="s">
        <v>3059</v>
      </c>
    </row>
    <row r="375" spans="1:9" ht="18.5" x14ac:dyDescent="0.45">
      <c r="A375" s="8"/>
    </row>
    <row r="376" spans="1:9" ht="18.5" x14ac:dyDescent="0.45">
      <c r="A376" s="8" t="s">
        <v>87</v>
      </c>
      <c r="C376" s="5">
        <v>1</v>
      </c>
      <c r="D376" s="6">
        <v>2</v>
      </c>
      <c r="E376" s="6">
        <v>3</v>
      </c>
      <c r="F376" s="6" t="s">
        <v>9</v>
      </c>
      <c r="G376" s="6" t="s">
        <v>10</v>
      </c>
      <c r="H376" s="6" t="s">
        <v>11</v>
      </c>
      <c r="I376" s="6" t="s">
        <v>12</v>
      </c>
    </row>
    <row r="377" spans="1:9" x14ac:dyDescent="0.35">
      <c r="A377" s="9"/>
      <c r="B377" s="5">
        <v>1</v>
      </c>
      <c r="C377" t="s">
        <v>3479</v>
      </c>
      <c r="D377" t="s">
        <v>3480</v>
      </c>
      <c r="E377" t="s">
        <v>3481</v>
      </c>
      <c r="F377" t="s">
        <v>3482</v>
      </c>
      <c r="G377" t="s">
        <v>3483</v>
      </c>
      <c r="H377" t="s">
        <v>3484</v>
      </c>
      <c r="I377" t="s">
        <v>3485</v>
      </c>
    </row>
    <row r="378" spans="1:9" x14ac:dyDescent="0.35">
      <c r="A378" s="9"/>
      <c r="B378" s="7">
        <v>2</v>
      </c>
      <c r="C378" t="s">
        <v>3486</v>
      </c>
      <c r="D378" t="s">
        <v>3487</v>
      </c>
      <c r="E378" t="s">
        <v>3488</v>
      </c>
      <c r="F378" t="s">
        <v>3489</v>
      </c>
      <c r="G378" t="s">
        <v>3490</v>
      </c>
      <c r="H378" t="s">
        <v>3491</v>
      </c>
      <c r="I378" t="s">
        <v>3492</v>
      </c>
    </row>
    <row r="379" spans="1:9" x14ac:dyDescent="0.35">
      <c r="A379" s="9"/>
      <c r="B379" s="7">
        <v>3</v>
      </c>
      <c r="C379" t="s">
        <v>3493</v>
      </c>
      <c r="D379" t="s">
        <v>3494</v>
      </c>
      <c r="E379" t="s">
        <v>3495</v>
      </c>
      <c r="F379" t="s">
        <v>3496</v>
      </c>
      <c r="G379" t="s">
        <v>3497</v>
      </c>
      <c r="H379" t="s">
        <v>3498</v>
      </c>
      <c r="I379" t="s">
        <v>3499</v>
      </c>
    </row>
    <row r="380" spans="1:9" x14ac:dyDescent="0.35">
      <c r="A380" s="9"/>
      <c r="B380" s="7" t="s">
        <v>9</v>
      </c>
      <c r="C380" t="s">
        <v>3500</v>
      </c>
      <c r="D380" t="s">
        <v>3501</v>
      </c>
      <c r="E380" t="s">
        <v>3502</v>
      </c>
      <c r="F380" t="s">
        <v>3503</v>
      </c>
      <c r="G380" t="s">
        <v>3504</v>
      </c>
      <c r="H380" t="s">
        <v>3505</v>
      </c>
      <c r="I380" t="s">
        <v>3506</v>
      </c>
    </row>
    <row r="381" spans="1:9" x14ac:dyDescent="0.35">
      <c r="A381" s="9"/>
      <c r="B381" s="7" t="s">
        <v>10</v>
      </c>
      <c r="C381" t="s">
        <v>3507</v>
      </c>
      <c r="D381" t="s">
        <v>3508</v>
      </c>
      <c r="E381" t="s">
        <v>3509</v>
      </c>
      <c r="F381" t="s">
        <v>3510</v>
      </c>
      <c r="G381" t="s">
        <v>3511</v>
      </c>
      <c r="H381" t="s">
        <v>3512</v>
      </c>
      <c r="I381" t="s">
        <v>3513</v>
      </c>
    </row>
    <row r="382" spans="1:9" x14ac:dyDescent="0.35">
      <c r="A382" s="9"/>
      <c r="B382" s="7" t="s">
        <v>11</v>
      </c>
      <c r="C382" t="s">
        <v>3514</v>
      </c>
      <c r="D382" t="s">
        <v>3515</v>
      </c>
      <c r="E382" t="s">
        <v>3516</v>
      </c>
      <c r="F382" t="s">
        <v>3517</v>
      </c>
      <c r="G382" t="s">
        <v>3518</v>
      </c>
      <c r="H382" t="s">
        <v>3519</v>
      </c>
      <c r="I382" t="s">
        <v>3520</v>
      </c>
    </row>
    <row r="383" spans="1:9" x14ac:dyDescent="0.35">
      <c r="A383" s="9"/>
      <c r="B383" s="7" t="s">
        <v>12</v>
      </c>
      <c r="C383" t="s">
        <v>3521</v>
      </c>
      <c r="D383" t="s">
        <v>3522</v>
      </c>
      <c r="E383" t="s">
        <v>3523</v>
      </c>
      <c r="F383" t="s">
        <v>3524</v>
      </c>
      <c r="G383" t="s">
        <v>3525</v>
      </c>
      <c r="H383" t="s">
        <v>3526</v>
      </c>
      <c r="I383" s="89" t="s">
        <v>3527</v>
      </c>
    </row>
    <row r="384" spans="1:9" x14ac:dyDescent="0.35">
      <c r="A384" s="9"/>
    </row>
    <row r="385" spans="1:9" ht="18.5" x14ac:dyDescent="0.45">
      <c r="A385" s="8" t="s">
        <v>88</v>
      </c>
      <c r="C385" s="5">
        <v>1</v>
      </c>
      <c r="D385" s="6">
        <v>2</v>
      </c>
      <c r="E385" s="6">
        <v>3</v>
      </c>
      <c r="F385" s="6" t="s">
        <v>9</v>
      </c>
      <c r="G385" s="6" t="s">
        <v>10</v>
      </c>
      <c r="H385" s="6" t="s">
        <v>11</v>
      </c>
      <c r="I385" s="6" t="s">
        <v>12</v>
      </c>
    </row>
    <row r="386" spans="1:9" x14ac:dyDescent="0.35">
      <c r="A386" s="9"/>
      <c r="B386" s="5">
        <v>1</v>
      </c>
      <c r="C386" t="s">
        <v>3198</v>
      </c>
      <c r="D386" t="s">
        <v>3199</v>
      </c>
      <c r="E386" t="s">
        <v>3200</v>
      </c>
      <c r="F386" t="s">
        <v>3201</v>
      </c>
      <c r="G386" t="s">
        <v>3202</v>
      </c>
      <c r="H386" t="s">
        <v>3203</v>
      </c>
      <c r="I386" t="s">
        <v>3204</v>
      </c>
    </row>
    <row r="387" spans="1:9" x14ac:dyDescent="0.35">
      <c r="A387" s="9"/>
      <c r="B387" s="7">
        <v>2</v>
      </c>
      <c r="C387" t="s">
        <v>3205</v>
      </c>
      <c r="D387" t="s">
        <v>3206</v>
      </c>
      <c r="E387" t="s">
        <v>3207</v>
      </c>
      <c r="F387" t="s">
        <v>3208</v>
      </c>
      <c r="G387" t="s">
        <v>3209</v>
      </c>
      <c r="H387" t="s">
        <v>3210</v>
      </c>
      <c r="I387" t="s">
        <v>3211</v>
      </c>
    </row>
    <row r="388" spans="1:9" x14ac:dyDescent="0.35">
      <c r="A388" s="9"/>
      <c r="B388" s="7">
        <v>3</v>
      </c>
      <c r="C388" t="s">
        <v>3212</v>
      </c>
      <c r="D388" t="s">
        <v>3213</v>
      </c>
      <c r="E388" t="s">
        <v>3214</v>
      </c>
      <c r="F388" t="s">
        <v>3215</v>
      </c>
      <c r="G388" t="s">
        <v>3216</v>
      </c>
      <c r="H388" t="s">
        <v>3217</v>
      </c>
      <c r="I388" t="s">
        <v>3218</v>
      </c>
    </row>
    <row r="389" spans="1:9" x14ac:dyDescent="0.35">
      <c r="A389" s="9"/>
      <c r="B389" s="7" t="s">
        <v>9</v>
      </c>
      <c r="C389" t="s">
        <v>3219</v>
      </c>
      <c r="D389" t="s">
        <v>3220</v>
      </c>
      <c r="E389" t="s">
        <v>3221</v>
      </c>
      <c r="F389" t="s">
        <v>3222</v>
      </c>
      <c r="G389" t="s">
        <v>3223</v>
      </c>
      <c r="H389" t="s">
        <v>3224</v>
      </c>
      <c r="I389" t="s">
        <v>3225</v>
      </c>
    </row>
    <row r="390" spans="1:9" x14ac:dyDescent="0.35">
      <c r="A390" s="9"/>
      <c r="B390" s="7" t="s">
        <v>10</v>
      </c>
      <c r="C390" t="s">
        <v>3226</v>
      </c>
      <c r="D390" t="s">
        <v>3227</v>
      </c>
      <c r="E390" t="s">
        <v>3228</v>
      </c>
      <c r="F390" t="s">
        <v>3229</v>
      </c>
      <c r="G390" t="s">
        <v>3230</v>
      </c>
      <c r="H390" t="s">
        <v>3231</v>
      </c>
      <c r="I390" t="s">
        <v>3232</v>
      </c>
    </row>
    <row r="391" spans="1:9" x14ac:dyDescent="0.35">
      <c r="A391" s="9"/>
      <c r="B391" s="7" t="s">
        <v>11</v>
      </c>
      <c r="C391" t="s">
        <v>3233</v>
      </c>
      <c r="D391" t="s">
        <v>3234</v>
      </c>
      <c r="E391" t="s">
        <v>3235</v>
      </c>
      <c r="F391" t="s">
        <v>3236</v>
      </c>
      <c r="G391" t="s">
        <v>3237</v>
      </c>
      <c r="H391" t="s">
        <v>3238</v>
      </c>
      <c r="I391" t="s">
        <v>3239</v>
      </c>
    </row>
    <row r="392" spans="1:9" x14ac:dyDescent="0.35">
      <c r="A392" s="9"/>
      <c r="B392" s="7" t="s">
        <v>12</v>
      </c>
      <c r="C392" t="s">
        <v>3240</v>
      </c>
      <c r="D392" t="s">
        <v>3241</v>
      </c>
      <c r="E392" t="s">
        <v>3242</v>
      </c>
      <c r="F392" t="s">
        <v>3243</v>
      </c>
      <c r="G392" t="s">
        <v>3244</v>
      </c>
      <c r="H392" t="s">
        <v>3245</v>
      </c>
      <c r="I392" s="89" t="s">
        <v>3246</v>
      </c>
    </row>
    <row r="393" spans="1:9" x14ac:dyDescent="0.35">
      <c r="A393" s="9"/>
    </row>
    <row r="394" spans="1:9" ht="18.5" x14ac:dyDescent="0.45">
      <c r="A394" s="8" t="s">
        <v>89</v>
      </c>
      <c r="C394" s="5">
        <v>1</v>
      </c>
      <c r="D394" s="6">
        <v>2</v>
      </c>
      <c r="E394" s="6">
        <v>3</v>
      </c>
      <c r="F394" s="6" t="s">
        <v>9</v>
      </c>
      <c r="G394" s="6" t="s">
        <v>10</v>
      </c>
      <c r="H394" s="6" t="s">
        <v>11</v>
      </c>
      <c r="I394" s="6" t="s">
        <v>12</v>
      </c>
    </row>
    <row r="395" spans="1:9" x14ac:dyDescent="0.35">
      <c r="A395" s="9"/>
      <c r="B395" s="5">
        <v>1</v>
      </c>
      <c r="C395" t="s">
        <v>3247</v>
      </c>
      <c r="D395" t="s">
        <v>3248</v>
      </c>
      <c r="E395" t="s">
        <v>3249</v>
      </c>
      <c r="F395" t="s">
        <v>3250</v>
      </c>
      <c r="G395" t="s">
        <v>3251</v>
      </c>
      <c r="H395" t="s">
        <v>3252</v>
      </c>
      <c r="I395" t="s">
        <v>3253</v>
      </c>
    </row>
    <row r="396" spans="1:9" x14ac:dyDescent="0.35">
      <c r="A396" s="9"/>
      <c r="B396" s="7">
        <v>2</v>
      </c>
      <c r="C396" t="s">
        <v>3254</v>
      </c>
      <c r="D396" t="s">
        <v>3255</v>
      </c>
      <c r="E396" t="s">
        <v>3256</v>
      </c>
      <c r="F396" t="s">
        <v>3257</v>
      </c>
      <c r="G396" t="s">
        <v>3258</v>
      </c>
      <c r="H396" t="s">
        <v>3259</v>
      </c>
      <c r="I396" t="s">
        <v>3260</v>
      </c>
    </row>
    <row r="397" spans="1:9" x14ac:dyDescent="0.35">
      <c r="A397" s="9"/>
      <c r="B397" s="7">
        <v>3</v>
      </c>
      <c r="C397" t="s">
        <v>3261</v>
      </c>
      <c r="D397" t="s">
        <v>3262</v>
      </c>
      <c r="E397" t="s">
        <v>3263</v>
      </c>
      <c r="F397" t="s">
        <v>3264</v>
      </c>
      <c r="G397" t="s">
        <v>3265</v>
      </c>
      <c r="H397" t="s">
        <v>3266</v>
      </c>
      <c r="I397" t="s">
        <v>3267</v>
      </c>
    </row>
    <row r="398" spans="1:9" x14ac:dyDescent="0.35">
      <c r="A398" s="9"/>
      <c r="B398" s="7" t="s">
        <v>9</v>
      </c>
      <c r="C398" t="s">
        <v>3268</v>
      </c>
      <c r="D398" t="s">
        <v>3269</v>
      </c>
      <c r="E398" t="s">
        <v>3270</v>
      </c>
      <c r="F398" t="s">
        <v>3271</v>
      </c>
      <c r="G398" t="s">
        <v>3272</v>
      </c>
      <c r="H398" t="s">
        <v>3273</v>
      </c>
      <c r="I398" t="s">
        <v>3274</v>
      </c>
    </row>
    <row r="399" spans="1:9" x14ac:dyDescent="0.35">
      <c r="A399" s="9"/>
      <c r="B399" s="7" t="s">
        <v>10</v>
      </c>
      <c r="C399" t="s">
        <v>3275</v>
      </c>
      <c r="D399" t="s">
        <v>3276</v>
      </c>
      <c r="E399" t="s">
        <v>3277</v>
      </c>
      <c r="F399" t="s">
        <v>3278</v>
      </c>
      <c r="G399" t="s">
        <v>3279</v>
      </c>
      <c r="H399" t="s">
        <v>3280</v>
      </c>
      <c r="I399" t="s">
        <v>3281</v>
      </c>
    </row>
    <row r="400" spans="1:9" x14ac:dyDescent="0.35">
      <c r="A400" s="9"/>
      <c r="B400" s="7" t="s">
        <v>11</v>
      </c>
      <c r="C400" t="s">
        <v>3282</v>
      </c>
      <c r="D400" t="s">
        <v>3283</v>
      </c>
      <c r="E400" t="s">
        <v>3284</v>
      </c>
      <c r="F400" t="s">
        <v>3285</v>
      </c>
      <c r="G400" t="s">
        <v>3286</v>
      </c>
      <c r="H400" t="s">
        <v>3287</v>
      </c>
      <c r="I400" t="s">
        <v>3288</v>
      </c>
    </row>
    <row r="401" spans="1:9" x14ac:dyDescent="0.35">
      <c r="A401" s="9"/>
      <c r="B401" s="7" t="s">
        <v>12</v>
      </c>
      <c r="C401" t="s">
        <v>3289</v>
      </c>
      <c r="D401" t="s">
        <v>3290</v>
      </c>
      <c r="E401" t="s">
        <v>3291</v>
      </c>
      <c r="F401" t="s">
        <v>3292</v>
      </c>
      <c r="G401" t="s">
        <v>3293</v>
      </c>
      <c r="H401" t="s">
        <v>3294</v>
      </c>
      <c r="I401" s="89" t="s">
        <v>3295</v>
      </c>
    </row>
    <row r="402" spans="1:9" x14ac:dyDescent="0.35">
      <c r="A402" s="9"/>
    </row>
    <row r="403" spans="1:9" ht="18.5" x14ac:dyDescent="0.45">
      <c r="A403" s="8" t="s">
        <v>90</v>
      </c>
      <c r="C403" s="5">
        <v>1</v>
      </c>
      <c r="D403" s="6">
        <v>2</v>
      </c>
      <c r="E403" s="6">
        <v>3</v>
      </c>
      <c r="F403" s="6" t="s">
        <v>9</v>
      </c>
      <c r="G403" s="6" t="s">
        <v>10</v>
      </c>
      <c r="H403" s="6" t="s">
        <v>11</v>
      </c>
      <c r="I403" s="6" t="s">
        <v>12</v>
      </c>
    </row>
    <row r="404" spans="1:9" x14ac:dyDescent="0.35">
      <c r="A404" s="9"/>
      <c r="B404" s="5">
        <v>1</v>
      </c>
      <c r="C404" t="s">
        <v>3391</v>
      </c>
      <c r="D404" t="s">
        <v>3392</v>
      </c>
      <c r="E404" t="s">
        <v>3393</v>
      </c>
      <c r="F404" t="s">
        <v>3394</v>
      </c>
      <c r="G404" t="s">
        <v>3395</v>
      </c>
      <c r="H404" t="s">
        <v>3396</v>
      </c>
      <c r="I404" t="s">
        <v>3397</v>
      </c>
    </row>
    <row r="405" spans="1:9" x14ac:dyDescent="0.35">
      <c r="A405" s="9"/>
      <c r="B405" s="7">
        <v>2</v>
      </c>
      <c r="C405" t="s">
        <v>3398</v>
      </c>
      <c r="D405" t="s">
        <v>3399</v>
      </c>
      <c r="E405" t="s">
        <v>3400</v>
      </c>
      <c r="F405" t="s">
        <v>3401</v>
      </c>
      <c r="G405" t="s">
        <v>3402</v>
      </c>
      <c r="H405" t="s">
        <v>3403</v>
      </c>
      <c r="I405" t="s">
        <v>3404</v>
      </c>
    </row>
    <row r="406" spans="1:9" x14ac:dyDescent="0.35">
      <c r="A406" s="9"/>
      <c r="B406" s="7">
        <v>3</v>
      </c>
      <c r="C406" t="s">
        <v>3405</v>
      </c>
      <c r="D406" t="s">
        <v>3406</v>
      </c>
      <c r="E406" t="s">
        <v>3407</v>
      </c>
      <c r="F406" t="s">
        <v>3408</v>
      </c>
      <c r="G406" t="s">
        <v>3409</v>
      </c>
      <c r="H406" t="s">
        <v>3410</v>
      </c>
      <c r="I406" t="s">
        <v>3411</v>
      </c>
    </row>
    <row r="407" spans="1:9" x14ac:dyDescent="0.35">
      <c r="A407" s="9"/>
      <c r="B407" s="7" t="s">
        <v>9</v>
      </c>
      <c r="C407" t="s">
        <v>3412</v>
      </c>
      <c r="D407" t="s">
        <v>3413</v>
      </c>
      <c r="E407" t="s">
        <v>3414</v>
      </c>
      <c r="F407" t="s">
        <v>3415</v>
      </c>
      <c r="G407" t="s">
        <v>3416</v>
      </c>
      <c r="H407" t="s">
        <v>3417</v>
      </c>
      <c r="I407" t="s">
        <v>3418</v>
      </c>
    </row>
    <row r="408" spans="1:9" x14ac:dyDescent="0.35">
      <c r="A408" s="9"/>
      <c r="B408" s="7" t="s">
        <v>10</v>
      </c>
      <c r="C408" t="s">
        <v>3419</v>
      </c>
      <c r="D408" t="s">
        <v>3420</v>
      </c>
      <c r="E408" t="s">
        <v>3421</v>
      </c>
      <c r="F408" t="s">
        <v>3422</v>
      </c>
      <c r="G408" t="s">
        <v>3423</v>
      </c>
      <c r="H408" t="s">
        <v>3424</v>
      </c>
      <c r="I408" t="s">
        <v>3425</v>
      </c>
    </row>
    <row r="409" spans="1:9" x14ac:dyDescent="0.35">
      <c r="A409" s="9"/>
      <c r="B409" s="7" t="s">
        <v>11</v>
      </c>
      <c r="C409" t="s">
        <v>3426</v>
      </c>
      <c r="D409" t="s">
        <v>3427</v>
      </c>
      <c r="E409" t="s">
        <v>3428</v>
      </c>
      <c r="F409" t="s">
        <v>3429</v>
      </c>
      <c r="G409" t="s">
        <v>3430</v>
      </c>
      <c r="H409" t="s">
        <v>3431</v>
      </c>
      <c r="I409" t="s">
        <v>3432</v>
      </c>
    </row>
    <row r="410" spans="1:9" x14ac:dyDescent="0.35">
      <c r="A410" s="9"/>
      <c r="B410" s="7" t="s">
        <v>12</v>
      </c>
      <c r="C410" t="s">
        <v>3433</v>
      </c>
      <c r="D410" t="s">
        <v>3434</v>
      </c>
      <c r="E410" t="s">
        <v>3435</v>
      </c>
      <c r="F410" t="s">
        <v>3436</v>
      </c>
      <c r="G410" t="s">
        <v>3437</v>
      </c>
      <c r="H410" t="s">
        <v>3438</v>
      </c>
      <c r="I410" s="89" t="s">
        <v>3439</v>
      </c>
    </row>
    <row r="411" spans="1:9" x14ac:dyDescent="0.35">
      <c r="A411" s="9"/>
    </row>
    <row r="412" spans="1:9" ht="18.5" x14ac:dyDescent="0.45">
      <c r="A412" s="8" t="s">
        <v>91</v>
      </c>
      <c r="C412" s="5">
        <v>1</v>
      </c>
      <c r="D412" s="6">
        <v>2</v>
      </c>
      <c r="E412" s="6">
        <v>3</v>
      </c>
      <c r="F412" s="6" t="s">
        <v>9</v>
      </c>
      <c r="G412" s="6" t="s">
        <v>10</v>
      </c>
      <c r="H412" s="6" t="s">
        <v>11</v>
      </c>
      <c r="I412" s="6" t="s">
        <v>12</v>
      </c>
    </row>
    <row r="413" spans="1:9" x14ac:dyDescent="0.35">
      <c r="A413" s="9"/>
      <c r="B413" s="5">
        <v>1</v>
      </c>
      <c r="C413" t="s">
        <v>2628</v>
      </c>
      <c r="D413" t="s">
        <v>2629</v>
      </c>
      <c r="E413" t="s">
        <v>2630</v>
      </c>
      <c r="F413" t="s">
        <v>2631</v>
      </c>
      <c r="G413" t="s">
        <v>2632</v>
      </c>
      <c r="H413" t="s">
        <v>2633</v>
      </c>
      <c r="I413" t="s">
        <v>2634</v>
      </c>
    </row>
    <row r="414" spans="1:9" x14ac:dyDescent="0.35">
      <c r="A414" s="9"/>
      <c r="B414" s="7">
        <v>2</v>
      </c>
      <c r="C414" t="s">
        <v>2635</v>
      </c>
      <c r="D414" t="s">
        <v>2636</v>
      </c>
      <c r="E414" t="s">
        <v>2637</v>
      </c>
      <c r="F414" t="s">
        <v>2638</v>
      </c>
      <c r="G414" t="s">
        <v>2639</v>
      </c>
      <c r="H414" t="s">
        <v>2640</v>
      </c>
      <c r="I414" t="s">
        <v>2641</v>
      </c>
    </row>
    <row r="415" spans="1:9" x14ac:dyDescent="0.35">
      <c r="A415" s="9"/>
      <c r="B415" s="7">
        <v>3</v>
      </c>
      <c r="C415" t="s">
        <v>2642</v>
      </c>
      <c r="D415" t="s">
        <v>2643</v>
      </c>
      <c r="E415" t="s">
        <v>2644</v>
      </c>
      <c r="F415" t="s">
        <v>2645</v>
      </c>
      <c r="G415" t="s">
        <v>2646</v>
      </c>
      <c r="H415" t="s">
        <v>2647</v>
      </c>
      <c r="I415" t="s">
        <v>2648</v>
      </c>
    </row>
    <row r="416" spans="1:9" x14ac:dyDescent="0.35">
      <c r="A416" s="9"/>
      <c r="B416" s="7" t="s">
        <v>9</v>
      </c>
      <c r="C416" t="s">
        <v>2649</v>
      </c>
      <c r="D416" t="s">
        <v>2650</v>
      </c>
      <c r="E416" t="s">
        <v>2651</v>
      </c>
      <c r="F416" t="s">
        <v>2652</v>
      </c>
      <c r="G416" t="s">
        <v>2653</v>
      </c>
      <c r="H416" t="s">
        <v>2654</v>
      </c>
      <c r="I416" t="s">
        <v>2655</v>
      </c>
    </row>
    <row r="417" spans="1:9" x14ac:dyDescent="0.35">
      <c r="A417" s="9"/>
      <c r="B417" s="7" t="s">
        <v>10</v>
      </c>
      <c r="C417" t="s">
        <v>2656</v>
      </c>
      <c r="D417" t="s">
        <v>2657</v>
      </c>
      <c r="E417" t="s">
        <v>2658</v>
      </c>
      <c r="F417" t="s">
        <v>2659</v>
      </c>
      <c r="G417" t="s">
        <v>2660</v>
      </c>
      <c r="H417" t="s">
        <v>2661</v>
      </c>
      <c r="I417" t="s">
        <v>2662</v>
      </c>
    </row>
    <row r="418" spans="1:9" x14ac:dyDescent="0.35">
      <c r="A418" s="9"/>
      <c r="B418" s="7" t="s">
        <v>11</v>
      </c>
      <c r="C418" t="s">
        <v>2663</v>
      </c>
      <c r="D418" t="s">
        <v>2664</v>
      </c>
      <c r="E418" t="s">
        <v>2665</v>
      </c>
      <c r="F418" t="s">
        <v>2666</v>
      </c>
      <c r="G418" t="s">
        <v>2667</v>
      </c>
      <c r="H418" t="s">
        <v>2668</v>
      </c>
      <c r="I418" t="s">
        <v>2669</v>
      </c>
    </row>
    <row r="419" spans="1:9" x14ac:dyDescent="0.35">
      <c r="A419" s="9"/>
      <c r="B419" s="7" t="s">
        <v>12</v>
      </c>
      <c r="C419" t="s">
        <v>2670</v>
      </c>
      <c r="D419" t="s">
        <v>2671</v>
      </c>
      <c r="E419" t="s">
        <v>2672</v>
      </c>
      <c r="F419" t="s">
        <v>2673</v>
      </c>
      <c r="G419" t="s">
        <v>2674</v>
      </c>
      <c r="H419" t="s">
        <v>2675</v>
      </c>
      <c r="I419" s="89" t="s">
        <v>2676</v>
      </c>
    </row>
    <row r="420" spans="1:9" x14ac:dyDescent="0.35">
      <c r="A420" s="9"/>
    </row>
    <row r="421" spans="1:9" ht="18.5" x14ac:dyDescent="0.45">
      <c r="A421" s="8" t="s">
        <v>92</v>
      </c>
      <c r="C421" s="5">
        <v>1</v>
      </c>
      <c r="D421" s="6">
        <v>2</v>
      </c>
      <c r="E421" s="6">
        <v>3</v>
      </c>
      <c r="F421" s="6" t="s">
        <v>9</v>
      </c>
      <c r="G421" s="6" t="s">
        <v>10</v>
      </c>
      <c r="H421" s="6" t="s">
        <v>11</v>
      </c>
      <c r="I421" s="6" t="s">
        <v>12</v>
      </c>
    </row>
    <row r="422" spans="1:9" x14ac:dyDescent="0.35">
      <c r="A422" s="9"/>
      <c r="B422" s="5">
        <v>1</v>
      </c>
      <c r="C422" t="s">
        <v>2725</v>
      </c>
      <c r="D422" t="s">
        <v>2726</v>
      </c>
      <c r="E422" t="s">
        <v>2727</v>
      </c>
      <c r="F422" t="s">
        <v>2728</v>
      </c>
      <c r="G422" t="s">
        <v>2729</v>
      </c>
      <c r="H422" t="s">
        <v>2730</v>
      </c>
      <c r="I422" t="s">
        <v>2731</v>
      </c>
    </row>
    <row r="423" spans="1:9" x14ac:dyDescent="0.35">
      <c r="A423" s="9"/>
      <c r="B423" s="7">
        <v>2</v>
      </c>
      <c r="C423" t="s">
        <v>2732</v>
      </c>
      <c r="D423" t="s">
        <v>2733</v>
      </c>
      <c r="E423" t="s">
        <v>2734</v>
      </c>
      <c r="F423" t="s">
        <v>2735</v>
      </c>
      <c r="G423" t="s">
        <v>2736</v>
      </c>
      <c r="H423" t="s">
        <v>2737</v>
      </c>
      <c r="I423" t="s">
        <v>2738</v>
      </c>
    </row>
    <row r="424" spans="1:9" x14ac:dyDescent="0.35">
      <c r="A424" s="9"/>
      <c r="B424" s="7">
        <v>3</v>
      </c>
      <c r="C424" t="s">
        <v>2739</v>
      </c>
      <c r="D424" t="s">
        <v>2740</v>
      </c>
      <c r="E424" t="s">
        <v>2741</v>
      </c>
      <c r="F424" t="s">
        <v>2742</v>
      </c>
      <c r="G424" t="s">
        <v>2743</v>
      </c>
      <c r="H424" t="s">
        <v>2744</v>
      </c>
      <c r="I424" t="s">
        <v>2745</v>
      </c>
    </row>
    <row r="425" spans="1:9" x14ac:dyDescent="0.35">
      <c r="A425" s="9"/>
      <c r="B425" s="7" t="s">
        <v>9</v>
      </c>
      <c r="C425" t="s">
        <v>2746</v>
      </c>
      <c r="D425" t="s">
        <v>2747</v>
      </c>
      <c r="E425" t="s">
        <v>2748</v>
      </c>
      <c r="F425" t="s">
        <v>2749</v>
      </c>
      <c r="G425" t="s">
        <v>2750</v>
      </c>
      <c r="H425" t="s">
        <v>2751</v>
      </c>
      <c r="I425" t="s">
        <v>2752</v>
      </c>
    </row>
    <row r="426" spans="1:9" x14ac:dyDescent="0.35">
      <c r="A426" s="9"/>
      <c r="B426" s="7" t="s">
        <v>10</v>
      </c>
      <c r="C426" t="s">
        <v>2753</v>
      </c>
      <c r="D426" t="s">
        <v>2754</v>
      </c>
      <c r="E426" t="s">
        <v>2755</v>
      </c>
      <c r="F426" t="s">
        <v>2756</v>
      </c>
      <c r="G426" t="s">
        <v>2757</v>
      </c>
      <c r="H426" t="s">
        <v>2758</v>
      </c>
      <c r="I426" t="s">
        <v>2759</v>
      </c>
    </row>
    <row r="427" spans="1:9" x14ac:dyDescent="0.35">
      <c r="A427" s="9"/>
      <c r="B427" s="7" t="s">
        <v>11</v>
      </c>
      <c r="C427" t="s">
        <v>2760</v>
      </c>
      <c r="D427" t="s">
        <v>2761</v>
      </c>
      <c r="E427" t="s">
        <v>2762</v>
      </c>
      <c r="F427" t="s">
        <v>2763</v>
      </c>
      <c r="G427" t="s">
        <v>2764</v>
      </c>
      <c r="H427" t="s">
        <v>2765</v>
      </c>
      <c r="I427" t="s">
        <v>2766</v>
      </c>
    </row>
    <row r="428" spans="1:9" x14ac:dyDescent="0.35">
      <c r="A428" s="9"/>
      <c r="B428" s="7" t="s">
        <v>12</v>
      </c>
      <c r="C428" t="s">
        <v>2767</v>
      </c>
      <c r="D428" t="s">
        <v>2768</v>
      </c>
      <c r="E428" t="s">
        <v>2769</v>
      </c>
      <c r="F428" t="s">
        <v>2770</v>
      </c>
      <c r="G428" t="s">
        <v>2771</v>
      </c>
      <c r="H428" t="s">
        <v>2772</v>
      </c>
      <c r="I428" s="89" t="s">
        <v>2773</v>
      </c>
    </row>
    <row r="429" spans="1:9" x14ac:dyDescent="0.35">
      <c r="A429" s="9"/>
    </row>
    <row r="430" spans="1:9" ht="18.5" x14ac:dyDescent="0.45">
      <c r="A430" s="8" t="s">
        <v>93</v>
      </c>
      <c r="C430" s="5">
        <v>1</v>
      </c>
      <c r="D430" s="6">
        <v>2</v>
      </c>
      <c r="E430" s="6">
        <v>3</v>
      </c>
      <c r="F430" s="6" t="s">
        <v>9</v>
      </c>
      <c r="G430" s="6" t="s">
        <v>10</v>
      </c>
      <c r="H430" s="6" t="s">
        <v>11</v>
      </c>
      <c r="I430" s="6" t="s">
        <v>12</v>
      </c>
    </row>
    <row r="431" spans="1:9" x14ac:dyDescent="0.35">
      <c r="A431" s="9"/>
      <c r="B431" s="5">
        <v>1</v>
      </c>
      <c r="C431" t="s">
        <v>2822</v>
      </c>
      <c r="D431" t="s">
        <v>2823</v>
      </c>
      <c r="E431" t="s">
        <v>2824</v>
      </c>
      <c r="F431" t="s">
        <v>2825</v>
      </c>
      <c r="G431" t="s">
        <v>2826</v>
      </c>
      <c r="H431" t="s">
        <v>2827</v>
      </c>
      <c r="I431" t="s">
        <v>2828</v>
      </c>
    </row>
    <row r="432" spans="1:9" x14ac:dyDescent="0.35">
      <c r="A432" s="9"/>
      <c r="B432" s="7">
        <v>2</v>
      </c>
      <c r="C432" t="s">
        <v>2829</v>
      </c>
      <c r="D432" t="s">
        <v>2830</v>
      </c>
      <c r="E432" t="s">
        <v>2831</v>
      </c>
      <c r="F432" t="s">
        <v>2832</v>
      </c>
      <c r="G432" t="s">
        <v>2833</v>
      </c>
      <c r="H432" t="s">
        <v>2834</v>
      </c>
      <c r="I432" t="s">
        <v>2835</v>
      </c>
    </row>
    <row r="433" spans="1:9" x14ac:dyDescent="0.35">
      <c r="A433" s="9"/>
      <c r="B433" s="7">
        <v>3</v>
      </c>
      <c r="C433" t="s">
        <v>2836</v>
      </c>
      <c r="D433" t="s">
        <v>2837</v>
      </c>
      <c r="E433" t="s">
        <v>2838</v>
      </c>
      <c r="F433" t="s">
        <v>2839</v>
      </c>
      <c r="G433" t="s">
        <v>2840</v>
      </c>
      <c r="H433" t="s">
        <v>2841</v>
      </c>
      <c r="I433" t="s">
        <v>2842</v>
      </c>
    </row>
    <row r="434" spans="1:9" x14ac:dyDescent="0.35">
      <c r="A434" s="9"/>
      <c r="B434" s="7" t="s">
        <v>9</v>
      </c>
      <c r="C434" t="s">
        <v>2843</v>
      </c>
      <c r="D434" t="s">
        <v>2844</v>
      </c>
      <c r="E434" t="s">
        <v>2845</v>
      </c>
      <c r="F434" t="s">
        <v>2846</v>
      </c>
      <c r="G434" t="s">
        <v>2847</v>
      </c>
      <c r="H434" t="s">
        <v>2848</v>
      </c>
      <c r="I434" t="s">
        <v>2849</v>
      </c>
    </row>
    <row r="435" spans="1:9" x14ac:dyDescent="0.35">
      <c r="A435" s="9"/>
      <c r="B435" s="7" t="s">
        <v>10</v>
      </c>
      <c r="C435" t="s">
        <v>2850</v>
      </c>
      <c r="D435" t="s">
        <v>2851</v>
      </c>
      <c r="E435" t="s">
        <v>2852</v>
      </c>
      <c r="F435" t="s">
        <v>2853</v>
      </c>
      <c r="G435" t="s">
        <v>2854</v>
      </c>
      <c r="H435" t="s">
        <v>2855</v>
      </c>
      <c r="I435" t="s">
        <v>2856</v>
      </c>
    </row>
    <row r="436" spans="1:9" x14ac:dyDescent="0.35">
      <c r="A436" s="9"/>
      <c r="B436" s="7" t="s">
        <v>11</v>
      </c>
      <c r="C436" t="s">
        <v>2857</v>
      </c>
      <c r="D436" t="s">
        <v>2858</v>
      </c>
      <c r="E436" t="s">
        <v>2859</v>
      </c>
      <c r="F436" t="s">
        <v>2860</v>
      </c>
      <c r="G436" t="s">
        <v>2861</v>
      </c>
      <c r="H436" t="s">
        <v>2862</v>
      </c>
      <c r="I436" t="s">
        <v>2863</v>
      </c>
    </row>
    <row r="437" spans="1:9" x14ac:dyDescent="0.35">
      <c r="A437" s="9"/>
      <c r="B437" s="7" t="s">
        <v>12</v>
      </c>
      <c r="C437" t="s">
        <v>2864</v>
      </c>
      <c r="D437" t="s">
        <v>2865</v>
      </c>
      <c r="E437" t="s">
        <v>2866</v>
      </c>
      <c r="F437" t="s">
        <v>2867</v>
      </c>
      <c r="G437" t="s">
        <v>2868</v>
      </c>
      <c r="H437" t="s">
        <v>2869</v>
      </c>
      <c r="I437" s="89" t="s">
        <v>2870</v>
      </c>
    </row>
    <row r="438" spans="1:9" x14ac:dyDescent="0.35">
      <c r="A438" s="9"/>
    </row>
    <row r="439" spans="1:9" ht="18.5" x14ac:dyDescent="0.45">
      <c r="A439" s="8" t="s">
        <v>94</v>
      </c>
      <c r="C439" s="5">
        <v>1</v>
      </c>
      <c r="D439" s="6">
        <v>2</v>
      </c>
      <c r="E439" s="6">
        <v>3</v>
      </c>
      <c r="F439" s="6" t="s">
        <v>9</v>
      </c>
      <c r="G439" s="6" t="s">
        <v>10</v>
      </c>
      <c r="H439" s="6" t="s">
        <v>11</v>
      </c>
      <c r="I439" s="6" t="s">
        <v>12</v>
      </c>
    </row>
    <row r="440" spans="1:9" x14ac:dyDescent="0.35">
      <c r="A440" s="9"/>
      <c r="B440" s="5">
        <v>1</v>
      </c>
      <c r="C440" t="s">
        <v>2914</v>
      </c>
      <c r="D440" t="s">
        <v>2915</v>
      </c>
      <c r="E440" t="s">
        <v>2916</v>
      </c>
      <c r="F440" t="s">
        <v>2917</v>
      </c>
      <c r="G440" t="s">
        <v>2918</v>
      </c>
      <c r="H440" t="s">
        <v>2919</v>
      </c>
      <c r="I440" t="s">
        <v>2920</v>
      </c>
    </row>
    <row r="441" spans="1:9" x14ac:dyDescent="0.35">
      <c r="A441" s="9"/>
      <c r="B441" s="7">
        <v>2</v>
      </c>
      <c r="C441" t="s">
        <v>2921</v>
      </c>
      <c r="D441" t="s">
        <v>2922</v>
      </c>
      <c r="E441" t="s">
        <v>2923</v>
      </c>
      <c r="F441" t="s">
        <v>2924</v>
      </c>
      <c r="G441" t="s">
        <v>2925</v>
      </c>
      <c r="H441" t="s">
        <v>2926</v>
      </c>
      <c r="I441" t="s">
        <v>2927</v>
      </c>
    </row>
    <row r="442" spans="1:9" x14ac:dyDescent="0.35">
      <c r="A442" s="9"/>
      <c r="B442" s="7">
        <v>3</v>
      </c>
      <c r="C442" t="s">
        <v>2928</v>
      </c>
      <c r="D442" t="s">
        <v>2929</v>
      </c>
      <c r="E442" t="s">
        <v>2930</v>
      </c>
      <c r="F442" t="s">
        <v>2931</v>
      </c>
      <c r="G442" t="s">
        <v>2932</v>
      </c>
      <c r="H442" t="s">
        <v>2933</v>
      </c>
      <c r="I442" t="s">
        <v>2934</v>
      </c>
    </row>
    <row r="443" spans="1:9" x14ac:dyDescent="0.35">
      <c r="A443" s="9"/>
      <c r="B443" s="7" t="s">
        <v>9</v>
      </c>
      <c r="C443" t="s">
        <v>2935</v>
      </c>
      <c r="D443" t="s">
        <v>2936</v>
      </c>
      <c r="E443" t="s">
        <v>2937</v>
      </c>
      <c r="F443" t="s">
        <v>2938</v>
      </c>
      <c r="G443" t="s">
        <v>2939</v>
      </c>
      <c r="H443" t="s">
        <v>2940</v>
      </c>
      <c r="I443" t="s">
        <v>2941</v>
      </c>
    </row>
    <row r="444" spans="1:9" x14ac:dyDescent="0.35">
      <c r="A444" s="9"/>
      <c r="B444" s="7" t="s">
        <v>10</v>
      </c>
      <c r="C444" t="s">
        <v>2942</v>
      </c>
      <c r="D444" t="s">
        <v>2943</v>
      </c>
      <c r="E444" t="s">
        <v>2944</v>
      </c>
      <c r="F444" t="s">
        <v>2945</v>
      </c>
      <c r="G444" t="s">
        <v>2946</v>
      </c>
      <c r="H444" t="s">
        <v>2947</v>
      </c>
      <c r="I444" t="s">
        <v>2948</v>
      </c>
    </row>
    <row r="445" spans="1:9" x14ac:dyDescent="0.35">
      <c r="A445" s="9"/>
      <c r="B445" s="7" t="s">
        <v>11</v>
      </c>
      <c r="C445" t="s">
        <v>2949</v>
      </c>
      <c r="D445" t="s">
        <v>2950</v>
      </c>
      <c r="E445" t="s">
        <v>2951</v>
      </c>
      <c r="F445" t="s">
        <v>2952</v>
      </c>
      <c r="G445" t="s">
        <v>2953</v>
      </c>
      <c r="H445" t="s">
        <v>2954</v>
      </c>
      <c r="I445" t="s">
        <v>2955</v>
      </c>
    </row>
    <row r="446" spans="1:9" x14ac:dyDescent="0.35">
      <c r="A446" s="9"/>
      <c r="B446" s="7" t="s">
        <v>12</v>
      </c>
      <c r="C446" t="s">
        <v>2956</v>
      </c>
      <c r="D446" t="s">
        <v>2957</v>
      </c>
      <c r="E446" t="s">
        <v>2958</v>
      </c>
      <c r="F446" t="s">
        <v>2959</v>
      </c>
      <c r="G446" t="s">
        <v>2960</v>
      </c>
      <c r="H446" t="s">
        <v>2961</v>
      </c>
      <c r="I446" s="89" t="s">
        <v>2962</v>
      </c>
    </row>
    <row r="447" spans="1:9" x14ac:dyDescent="0.35">
      <c r="A447" s="9"/>
    </row>
    <row r="448" spans="1:9" ht="18.5" x14ac:dyDescent="0.45">
      <c r="A448" s="8" t="s">
        <v>95</v>
      </c>
      <c r="C448" s="5">
        <v>1</v>
      </c>
      <c r="D448" s="6">
        <v>2</v>
      </c>
      <c r="E448" s="6">
        <v>3</v>
      </c>
      <c r="F448" s="6" t="s">
        <v>9</v>
      </c>
      <c r="G448" s="6" t="s">
        <v>10</v>
      </c>
      <c r="H448" s="6" t="s">
        <v>11</v>
      </c>
      <c r="I448" s="6" t="s">
        <v>12</v>
      </c>
    </row>
    <row r="449" spans="1:9" x14ac:dyDescent="0.35">
      <c r="A449" s="9"/>
      <c r="B449" s="5">
        <v>1</v>
      </c>
      <c r="C449" t="s">
        <v>3011</v>
      </c>
      <c r="D449" t="s">
        <v>3012</v>
      </c>
      <c r="E449" t="s">
        <v>3013</v>
      </c>
      <c r="F449" t="s">
        <v>3014</v>
      </c>
      <c r="G449" t="s">
        <v>3015</v>
      </c>
      <c r="H449" t="s">
        <v>3016</v>
      </c>
      <c r="I449" t="s">
        <v>3017</v>
      </c>
    </row>
    <row r="450" spans="1:9" x14ac:dyDescent="0.35">
      <c r="A450" s="9"/>
      <c r="B450" s="7">
        <v>2</v>
      </c>
      <c r="C450" t="s">
        <v>3018</v>
      </c>
      <c r="D450" t="s">
        <v>3019</v>
      </c>
      <c r="E450" t="s">
        <v>3020</v>
      </c>
      <c r="F450" t="s">
        <v>3021</v>
      </c>
      <c r="G450" t="s">
        <v>3022</v>
      </c>
      <c r="H450" t="s">
        <v>3023</v>
      </c>
      <c r="I450" t="s">
        <v>3024</v>
      </c>
    </row>
    <row r="451" spans="1:9" x14ac:dyDescent="0.35">
      <c r="A451" s="9"/>
      <c r="B451" s="7">
        <v>3</v>
      </c>
      <c r="C451" t="s">
        <v>3025</v>
      </c>
      <c r="D451" t="s">
        <v>3026</v>
      </c>
      <c r="E451" t="s">
        <v>3027</v>
      </c>
      <c r="F451" t="s">
        <v>3028</v>
      </c>
      <c r="G451" t="s">
        <v>3029</v>
      </c>
      <c r="H451" t="s">
        <v>3030</v>
      </c>
      <c r="I451" t="s">
        <v>3031</v>
      </c>
    </row>
    <row r="452" spans="1:9" x14ac:dyDescent="0.35">
      <c r="A452" s="9"/>
      <c r="B452" s="7" t="s">
        <v>9</v>
      </c>
      <c r="C452" t="s">
        <v>3032</v>
      </c>
      <c r="D452" t="s">
        <v>3033</v>
      </c>
      <c r="E452" t="s">
        <v>3034</v>
      </c>
      <c r="F452" t="s">
        <v>3035</v>
      </c>
      <c r="G452" t="s">
        <v>3036</v>
      </c>
      <c r="H452" t="s">
        <v>3037</v>
      </c>
      <c r="I452" t="s">
        <v>3038</v>
      </c>
    </row>
    <row r="453" spans="1:9" x14ac:dyDescent="0.35">
      <c r="A453" s="9"/>
      <c r="B453" s="7" t="s">
        <v>10</v>
      </c>
      <c r="C453" t="s">
        <v>3039</v>
      </c>
      <c r="D453" t="s">
        <v>3040</v>
      </c>
      <c r="E453" t="s">
        <v>3041</v>
      </c>
      <c r="F453" t="s">
        <v>3042</v>
      </c>
      <c r="G453" t="s">
        <v>3043</v>
      </c>
      <c r="H453" t="s">
        <v>3044</v>
      </c>
      <c r="I453" t="s">
        <v>3045</v>
      </c>
    </row>
    <row r="454" spans="1:9" x14ac:dyDescent="0.35">
      <c r="A454" s="9"/>
      <c r="B454" s="7" t="s">
        <v>11</v>
      </c>
      <c r="C454" t="s">
        <v>3046</v>
      </c>
      <c r="D454" t="s">
        <v>3047</v>
      </c>
      <c r="E454" t="s">
        <v>3048</v>
      </c>
      <c r="F454" t="s">
        <v>3049</v>
      </c>
      <c r="G454" t="s">
        <v>3050</v>
      </c>
      <c r="H454" t="s">
        <v>3051</v>
      </c>
      <c r="I454" t="s">
        <v>3052</v>
      </c>
    </row>
    <row r="455" spans="1:9" x14ac:dyDescent="0.35">
      <c r="A455" s="9"/>
      <c r="B455" s="7" t="s">
        <v>12</v>
      </c>
      <c r="C455" t="s">
        <v>3053</v>
      </c>
      <c r="D455" t="s">
        <v>3054</v>
      </c>
      <c r="E455" t="s">
        <v>3055</v>
      </c>
      <c r="F455" t="s">
        <v>3056</v>
      </c>
      <c r="G455" t="s">
        <v>3057</v>
      </c>
      <c r="H455" t="s">
        <v>3058</v>
      </c>
      <c r="I455" s="89" t="s">
        <v>3059</v>
      </c>
    </row>
    <row r="456" spans="1:9" x14ac:dyDescent="0.35">
      <c r="A456" s="9"/>
    </row>
    <row r="457" spans="1:9" ht="18.5" x14ac:dyDescent="0.45">
      <c r="A457" s="8" t="s">
        <v>96</v>
      </c>
      <c r="C457" s="5">
        <v>1</v>
      </c>
      <c r="D457" s="6">
        <v>2</v>
      </c>
      <c r="E457" s="6">
        <v>3</v>
      </c>
      <c r="F457" s="6" t="s">
        <v>9</v>
      </c>
      <c r="G457" s="6" t="s">
        <v>10</v>
      </c>
      <c r="H457" s="6" t="s">
        <v>11</v>
      </c>
      <c r="I457" s="6" t="s">
        <v>12</v>
      </c>
    </row>
    <row r="458" spans="1:9" x14ac:dyDescent="0.35">
      <c r="A458" s="9"/>
      <c r="B458" s="5">
        <v>1</v>
      </c>
      <c r="C458" t="s">
        <v>3479</v>
      </c>
      <c r="D458" t="s">
        <v>3480</v>
      </c>
      <c r="E458" t="s">
        <v>3481</v>
      </c>
      <c r="F458" t="s">
        <v>3482</v>
      </c>
      <c r="G458" t="s">
        <v>3483</v>
      </c>
      <c r="H458" t="s">
        <v>3484</v>
      </c>
      <c r="I458" t="s">
        <v>3485</v>
      </c>
    </row>
    <row r="459" spans="1:9" x14ac:dyDescent="0.35">
      <c r="A459" s="9"/>
      <c r="B459" s="7">
        <v>2</v>
      </c>
      <c r="C459" t="s">
        <v>3486</v>
      </c>
      <c r="D459" t="s">
        <v>3487</v>
      </c>
      <c r="E459" t="s">
        <v>3488</v>
      </c>
      <c r="F459" t="s">
        <v>3489</v>
      </c>
      <c r="G459" t="s">
        <v>3490</v>
      </c>
      <c r="H459" t="s">
        <v>3491</v>
      </c>
      <c r="I459" t="s">
        <v>3492</v>
      </c>
    </row>
    <row r="460" spans="1:9" x14ac:dyDescent="0.35">
      <c r="A460" s="9"/>
      <c r="B460" s="7">
        <v>3</v>
      </c>
      <c r="C460" t="s">
        <v>3493</v>
      </c>
      <c r="D460" t="s">
        <v>3494</v>
      </c>
      <c r="E460" t="s">
        <v>3495</v>
      </c>
      <c r="F460" t="s">
        <v>3496</v>
      </c>
      <c r="G460" t="s">
        <v>3497</v>
      </c>
      <c r="H460" t="s">
        <v>3498</v>
      </c>
      <c r="I460" t="s">
        <v>3499</v>
      </c>
    </row>
    <row r="461" spans="1:9" x14ac:dyDescent="0.35">
      <c r="A461" s="9"/>
      <c r="B461" s="7" t="s">
        <v>9</v>
      </c>
      <c r="C461" t="s">
        <v>3500</v>
      </c>
      <c r="D461" t="s">
        <v>3501</v>
      </c>
      <c r="E461" t="s">
        <v>3502</v>
      </c>
      <c r="F461" t="s">
        <v>3503</v>
      </c>
      <c r="G461" t="s">
        <v>3504</v>
      </c>
      <c r="H461" t="s">
        <v>3505</v>
      </c>
      <c r="I461" t="s">
        <v>3506</v>
      </c>
    </row>
    <row r="462" spans="1:9" x14ac:dyDescent="0.35">
      <c r="A462" s="9"/>
      <c r="B462" s="7" t="s">
        <v>10</v>
      </c>
      <c r="C462" t="s">
        <v>3507</v>
      </c>
      <c r="D462" t="s">
        <v>3508</v>
      </c>
      <c r="E462" t="s">
        <v>3509</v>
      </c>
      <c r="F462" t="s">
        <v>3510</v>
      </c>
      <c r="G462" t="s">
        <v>3511</v>
      </c>
      <c r="H462" t="s">
        <v>3512</v>
      </c>
      <c r="I462" t="s">
        <v>3513</v>
      </c>
    </row>
    <row r="463" spans="1:9" x14ac:dyDescent="0.35">
      <c r="A463" s="9"/>
      <c r="B463" s="7" t="s">
        <v>11</v>
      </c>
      <c r="C463" t="s">
        <v>3514</v>
      </c>
      <c r="D463" t="s">
        <v>3515</v>
      </c>
      <c r="E463" t="s">
        <v>3516</v>
      </c>
      <c r="F463" t="s">
        <v>3517</v>
      </c>
      <c r="G463" t="s">
        <v>3518</v>
      </c>
      <c r="H463" t="s">
        <v>3519</v>
      </c>
      <c r="I463" t="s">
        <v>3520</v>
      </c>
    </row>
    <row r="464" spans="1:9" x14ac:dyDescent="0.35">
      <c r="A464" s="9"/>
      <c r="B464" s="7" t="s">
        <v>12</v>
      </c>
      <c r="C464" t="s">
        <v>3521</v>
      </c>
      <c r="D464" t="s">
        <v>3522</v>
      </c>
      <c r="E464" t="s">
        <v>3523</v>
      </c>
      <c r="F464" t="s">
        <v>3524</v>
      </c>
      <c r="G464" t="s">
        <v>3525</v>
      </c>
      <c r="H464" t="s">
        <v>3526</v>
      </c>
      <c r="I464" s="89" t="s">
        <v>3527</v>
      </c>
    </row>
    <row r="465" spans="1:9" x14ac:dyDescent="0.35">
      <c r="A465" s="9"/>
    </row>
    <row r="466" spans="1:9" ht="18.5" x14ac:dyDescent="0.45">
      <c r="A466" s="8" t="s">
        <v>97</v>
      </c>
      <c r="C466" s="5">
        <v>1</v>
      </c>
      <c r="D466" s="6">
        <v>2</v>
      </c>
      <c r="E466" s="6">
        <v>3</v>
      </c>
      <c r="F466" s="6" t="s">
        <v>9</v>
      </c>
      <c r="G466" s="6" t="s">
        <v>10</v>
      </c>
      <c r="H466" s="6" t="s">
        <v>11</v>
      </c>
      <c r="I466" s="6" t="s">
        <v>12</v>
      </c>
    </row>
    <row r="467" spans="1:9" x14ac:dyDescent="0.35">
      <c r="A467" s="9"/>
      <c r="B467" s="5">
        <v>1</v>
      </c>
      <c r="C467" t="s">
        <v>3198</v>
      </c>
      <c r="D467" t="s">
        <v>3199</v>
      </c>
      <c r="E467" t="s">
        <v>3200</v>
      </c>
      <c r="F467" t="s">
        <v>3201</v>
      </c>
      <c r="G467" t="s">
        <v>3202</v>
      </c>
      <c r="H467" t="s">
        <v>3203</v>
      </c>
      <c r="I467" t="s">
        <v>3204</v>
      </c>
    </row>
    <row r="468" spans="1:9" x14ac:dyDescent="0.35">
      <c r="A468" s="9"/>
      <c r="B468" s="7">
        <v>2</v>
      </c>
      <c r="C468" t="s">
        <v>3205</v>
      </c>
      <c r="D468" t="s">
        <v>3206</v>
      </c>
      <c r="E468" t="s">
        <v>3207</v>
      </c>
      <c r="F468" t="s">
        <v>3208</v>
      </c>
      <c r="G468" t="s">
        <v>3209</v>
      </c>
      <c r="H468" t="s">
        <v>3210</v>
      </c>
      <c r="I468" t="s">
        <v>3211</v>
      </c>
    </row>
    <row r="469" spans="1:9" x14ac:dyDescent="0.35">
      <c r="A469" s="9"/>
      <c r="B469" s="7">
        <v>3</v>
      </c>
      <c r="C469" t="s">
        <v>3212</v>
      </c>
      <c r="D469" t="s">
        <v>3213</v>
      </c>
      <c r="E469" t="s">
        <v>3214</v>
      </c>
      <c r="F469" t="s">
        <v>3215</v>
      </c>
      <c r="G469" t="s">
        <v>3216</v>
      </c>
      <c r="H469" t="s">
        <v>3217</v>
      </c>
      <c r="I469" t="s">
        <v>3218</v>
      </c>
    </row>
    <row r="470" spans="1:9" x14ac:dyDescent="0.35">
      <c r="A470" s="9"/>
      <c r="B470" s="7" t="s">
        <v>9</v>
      </c>
      <c r="C470" t="s">
        <v>3219</v>
      </c>
      <c r="D470" t="s">
        <v>3220</v>
      </c>
      <c r="E470" t="s">
        <v>3221</v>
      </c>
      <c r="F470" t="s">
        <v>3222</v>
      </c>
      <c r="G470" t="s">
        <v>3223</v>
      </c>
      <c r="H470" t="s">
        <v>3224</v>
      </c>
      <c r="I470" t="s">
        <v>3225</v>
      </c>
    </row>
    <row r="471" spans="1:9" x14ac:dyDescent="0.35">
      <c r="A471" s="9"/>
      <c r="B471" s="7" t="s">
        <v>10</v>
      </c>
      <c r="C471" t="s">
        <v>3226</v>
      </c>
      <c r="D471" t="s">
        <v>3227</v>
      </c>
      <c r="E471" t="s">
        <v>3228</v>
      </c>
      <c r="F471" t="s">
        <v>3229</v>
      </c>
      <c r="G471" t="s">
        <v>3230</v>
      </c>
      <c r="H471" t="s">
        <v>3231</v>
      </c>
      <c r="I471" t="s">
        <v>3232</v>
      </c>
    </row>
    <row r="472" spans="1:9" x14ac:dyDescent="0.35">
      <c r="A472" s="9"/>
      <c r="B472" s="7" t="s">
        <v>11</v>
      </c>
      <c r="C472" t="s">
        <v>3233</v>
      </c>
      <c r="D472" t="s">
        <v>3234</v>
      </c>
      <c r="E472" t="s">
        <v>3235</v>
      </c>
      <c r="F472" t="s">
        <v>3236</v>
      </c>
      <c r="G472" t="s">
        <v>3237</v>
      </c>
      <c r="H472" t="s">
        <v>3238</v>
      </c>
      <c r="I472" t="s">
        <v>3239</v>
      </c>
    </row>
    <row r="473" spans="1:9" x14ac:dyDescent="0.35">
      <c r="A473" s="9"/>
      <c r="B473" s="7" t="s">
        <v>12</v>
      </c>
      <c r="C473" t="s">
        <v>3240</v>
      </c>
      <c r="D473" t="s">
        <v>3241</v>
      </c>
      <c r="E473" t="s">
        <v>3242</v>
      </c>
      <c r="F473" t="s">
        <v>3243</v>
      </c>
      <c r="G473" t="s">
        <v>3244</v>
      </c>
      <c r="H473" t="s">
        <v>3245</v>
      </c>
      <c r="I473" s="89" t="s">
        <v>3246</v>
      </c>
    </row>
    <row r="474" spans="1:9" x14ac:dyDescent="0.35">
      <c r="A474" s="9"/>
    </row>
    <row r="475" spans="1:9" ht="18.5" x14ac:dyDescent="0.45">
      <c r="A475" s="8" t="s">
        <v>98</v>
      </c>
      <c r="C475" s="5">
        <v>1</v>
      </c>
      <c r="D475" s="6">
        <v>2</v>
      </c>
      <c r="E475" s="6">
        <v>3</v>
      </c>
      <c r="F475" s="6" t="s">
        <v>9</v>
      </c>
      <c r="G475" s="6" t="s">
        <v>10</v>
      </c>
      <c r="H475" s="6" t="s">
        <v>11</v>
      </c>
      <c r="I475" s="6" t="s">
        <v>12</v>
      </c>
    </row>
    <row r="476" spans="1:9" x14ac:dyDescent="0.35">
      <c r="A476" s="9"/>
      <c r="B476" s="5">
        <v>1</v>
      </c>
      <c r="C476" t="s">
        <v>3247</v>
      </c>
      <c r="D476" t="s">
        <v>3248</v>
      </c>
      <c r="E476" t="s">
        <v>3249</v>
      </c>
      <c r="F476" t="s">
        <v>3250</v>
      </c>
      <c r="G476" t="s">
        <v>3251</v>
      </c>
      <c r="H476" t="s">
        <v>3252</v>
      </c>
      <c r="I476" t="s">
        <v>3253</v>
      </c>
    </row>
    <row r="477" spans="1:9" x14ac:dyDescent="0.35">
      <c r="A477" s="9"/>
      <c r="B477" s="7">
        <v>2</v>
      </c>
      <c r="C477" t="s">
        <v>3254</v>
      </c>
      <c r="D477" t="s">
        <v>3255</v>
      </c>
      <c r="E477" t="s">
        <v>3256</v>
      </c>
      <c r="F477" t="s">
        <v>3257</v>
      </c>
      <c r="G477" t="s">
        <v>3258</v>
      </c>
      <c r="H477" t="s">
        <v>3259</v>
      </c>
      <c r="I477" t="s">
        <v>3260</v>
      </c>
    </row>
    <row r="478" spans="1:9" x14ac:dyDescent="0.35">
      <c r="A478" s="9"/>
      <c r="B478" s="7">
        <v>3</v>
      </c>
      <c r="C478" t="s">
        <v>3261</v>
      </c>
      <c r="D478" t="s">
        <v>3262</v>
      </c>
      <c r="E478" t="s">
        <v>3263</v>
      </c>
      <c r="F478" t="s">
        <v>3264</v>
      </c>
      <c r="G478" t="s">
        <v>3265</v>
      </c>
      <c r="H478" t="s">
        <v>3266</v>
      </c>
      <c r="I478" t="s">
        <v>3267</v>
      </c>
    </row>
    <row r="479" spans="1:9" x14ac:dyDescent="0.35">
      <c r="A479" s="9"/>
      <c r="B479" s="7" t="s">
        <v>9</v>
      </c>
      <c r="C479" t="s">
        <v>3268</v>
      </c>
      <c r="D479" t="s">
        <v>3269</v>
      </c>
      <c r="E479" t="s">
        <v>3270</v>
      </c>
      <c r="F479" t="s">
        <v>3271</v>
      </c>
      <c r="G479" t="s">
        <v>3272</v>
      </c>
      <c r="H479" t="s">
        <v>3273</v>
      </c>
      <c r="I479" t="s">
        <v>3274</v>
      </c>
    </row>
    <row r="480" spans="1:9" x14ac:dyDescent="0.35">
      <c r="A480" s="9"/>
      <c r="B480" s="7" t="s">
        <v>10</v>
      </c>
      <c r="C480" t="s">
        <v>3275</v>
      </c>
      <c r="D480" t="s">
        <v>3276</v>
      </c>
      <c r="E480" t="s">
        <v>3277</v>
      </c>
      <c r="F480" t="s">
        <v>3278</v>
      </c>
      <c r="G480" t="s">
        <v>3279</v>
      </c>
      <c r="H480" t="s">
        <v>3280</v>
      </c>
      <c r="I480" t="s">
        <v>3281</v>
      </c>
    </row>
    <row r="481" spans="1:9" x14ac:dyDescent="0.35">
      <c r="A481" s="9"/>
      <c r="B481" s="7" t="s">
        <v>11</v>
      </c>
      <c r="C481" t="s">
        <v>3282</v>
      </c>
      <c r="D481" t="s">
        <v>3283</v>
      </c>
      <c r="E481" t="s">
        <v>3284</v>
      </c>
      <c r="F481" t="s">
        <v>3285</v>
      </c>
      <c r="G481" t="s">
        <v>3286</v>
      </c>
      <c r="H481" t="s">
        <v>3287</v>
      </c>
      <c r="I481" t="s">
        <v>3288</v>
      </c>
    </row>
    <row r="482" spans="1:9" x14ac:dyDescent="0.35">
      <c r="A482" s="9"/>
      <c r="B482" s="7" t="s">
        <v>12</v>
      </c>
      <c r="C482" t="s">
        <v>3289</v>
      </c>
      <c r="D482" t="s">
        <v>3290</v>
      </c>
      <c r="E482" t="s">
        <v>3291</v>
      </c>
      <c r="F482" t="s">
        <v>3292</v>
      </c>
      <c r="G482" t="s">
        <v>3293</v>
      </c>
      <c r="H482" t="s">
        <v>3294</v>
      </c>
      <c r="I482" s="89" t="s">
        <v>3295</v>
      </c>
    </row>
    <row r="483" spans="1:9" x14ac:dyDescent="0.35">
      <c r="A483" s="9"/>
    </row>
    <row r="484" spans="1:9" ht="18.5" x14ac:dyDescent="0.45">
      <c r="A484" s="8" t="s">
        <v>99</v>
      </c>
      <c r="C484" s="5">
        <v>1</v>
      </c>
      <c r="D484" s="6">
        <v>2</v>
      </c>
      <c r="E484" s="6">
        <v>3</v>
      </c>
      <c r="F484" s="6" t="s">
        <v>9</v>
      </c>
      <c r="G484" s="6" t="s">
        <v>10</v>
      </c>
      <c r="H484" s="6" t="s">
        <v>11</v>
      </c>
      <c r="I484" s="6" t="s">
        <v>12</v>
      </c>
    </row>
    <row r="485" spans="1:9" x14ac:dyDescent="0.35">
      <c r="B485" s="5">
        <v>1</v>
      </c>
      <c r="C485" t="s">
        <v>3391</v>
      </c>
      <c r="D485" t="s">
        <v>3392</v>
      </c>
      <c r="E485" t="s">
        <v>3393</v>
      </c>
      <c r="F485" t="s">
        <v>3394</v>
      </c>
      <c r="G485" t="s">
        <v>3395</v>
      </c>
      <c r="H485" t="s">
        <v>3396</v>
      </c>
      <c r="I485" t="s">
        <v>3397</v>
      </c>
    </row>
    <row r="486" spans="1:9" x14ac:dyDescent="0.35">
      <c r="B486" s="7">
        <v>2</v>
      </c>
      <c r="C486" t="s">
        <v>3398</v>
      </c>
      <c r="D486" t="s">
        <v>3399</v>
      </c>
      <c r="E486" t="s">
        <v>3400</v>
      </c>
      <c r="F486" t="s">
        <v>3401</v>
      </c>
      <c r="G486" t="s">
        <v>3402</v>
      </c>
      <c r="H486" t="s">
        <v>3403</v>
      </c>
      <c r="I486" t="s">
        <v>3404</v>
      </c>
    </row>
    <row r="487" spans="1:9" x14ac:dyDescent="0.35">
      <c r="B487" s="7">
        <v>3</v>
      </c>
      <c r="C487" t="s">
        <v>3405</v>
      </c>
      <c r="D487" t="s">
        <v>3406</v>
      </c>
      <c r="E487" t="s">
        <v>3407</v>
      </c>
      <c r="F487" t="s">
        <v>3408</v>
      </c>
      <c r="G487" t="s">
        <v>3409</v>
      </c>
      <c r="H487" t="s">
        <v>3410</v>
      </c>
      <c r="I487" t="s">
        <v>3411</v>
      </c>
    </row>
    <row r="488" spans="1:9" x14ac:dyDescent="0.35">
      <c r="B488" s="7" t="s">
        <v>9</v>
      </c>
      <c r="C488" t="s">
        <v>3412</v>
      </c>
      <c r="D488" t="s">
        <v>3413</v>
      </c>
      <c r="E488" t="s">
        <v>3414</v>
      </c>
      <c r="F488" t="s">
        <v>3415</v>
      </c>
      <c r="G488" t="s">
        <v>3416</v>
      </c>
      <c r="H488" t="s">
        <v>3417</v>
      </c>
      <c r="I488" t="s">
        <v>3418</v>
      </c>
    </row>
    <row r="489" spans="1:9" x14ac:dyDescent="0.35">
      <c r="B489" s="7" t="s">
        <v>10</v>
      </c>
      <c r="C489" t="s">
        <v>3419</v>
      </c>
      <c r="D489" t="s">
        <v>3420</v>
      </c>
      <c r="E489" t="s">
        <v>3421</v>
      </c>
      <c r="F489" t="s">
        <v>3422</v>
      </c>
      <c r="G489" t="s">
        <v>3423</v>
      </c>
      <c r="H489" t="s">
        <v>3424</v>
      </c>
      <c r="I489" t="s">
        <v>3425</v>
      </c>
    </row>
    <row r="490" spans="1:9" x14ac:dyDescent="0.35">
      <c r="B490" s="7" t="s">
        <v>11</v>
      </c>
      <c r="C490" t="s">
        <v>3426</v>
      </c>
      <c r="D490" t="s">
        <v>3427</v>
      </c>
      <c r="E490" t="s">
        <v>3428</v>
      </c>
      <c r="F490" t="s">
        <v>3429</v>
      </c>
      <c r="G490" t="s">
        <v>3430</v>
      </c>
      <c r="H490" t="s">
        <v>3431</v>
      </c>
      <c r="I490" t="s">
        <v>3432</v>
      </c>
    </row>
    <row r="491" spans="1:9" x14ac:dyDescent="0.35">
      <c r="B491" s="7" t="s">
        <v>12</v>
      </c>
      <c r="C491" t="s">
        <v>3433</v>
      </c>
      <c r="D491" t="s">
        <v>3434</v>
      </c>
      <c r="E491" t="s">
        <v>3435</v>
      </c>
      <c r="F491" t="s">
        <v>3436</v>
      </c>
      <c r="G491" t="s">
        <v>3437</v>
      </c>
      <c r="H491" t="s">
        <v>3438</v>
      </c>
      <c r="I491" s="89" t="s">
        <v>3439</v>
      </c>
    </row>
  </sheetData>
  <mergeCells count="5">
    <mergeCell ref="C2:F2"/>
    <mergeCell ref="M2:P2"/>
    <mergeCell ref="AG2:AJ2"/>
    <mergeCell ref="W2:Y2"/>
    <mergeCell ref="X7:Y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245"/>
  <sheetViews>
    <sheetView topLeftCell="J22" workbookViewId="0">
      <selection activeCell="M43" sqref="M43"/>
    </sheetView>
  </sheetViews>
  <sheetFormatPr defaultColWidth="11" defaultRowHeight="15.5" x14ac:dyDescent="0.35"/>
  <cols>
    <col min="2" max="2" width="9.83203125" customWidth="1"/>
    <col min="3" max="9" width="19.33203125" customWidth="1"/>
    <col min="10" max="10" width="3.33203125" customWidth="1"/>
    <col min="11" max="11" width="7.08203125" customWidth="1"/>
    <col min="12" max="12" width="7.83203125" customWidth="1"/>
    <col min="13" max="19" width="21.33203125" customWidth="1"/>
    <col min="20" max="20" width="6.83203125" customWidth="1"/>
    <col min="21" max="21" width="7" customWidth="1"/>
    <col min="22" max="22" width="7.08203125" customWidth="1"/>
    <col min="23" max="29" width="31.33203125" customWidth="1"/>
    <col min="30" max="30" width="3.58203125" customWidth="1"/>
    <col min="31" max="31" width="7" customWidth="1"/>
    <col min="33" max="39" width="19.83203125" customWidth="1"/>
  </cols>
  <sheetData>
    <row r="2" spans="1:39" ht="23.5" x14ac:dyDescent="0.55000000000000004">
      <c r="C2" s="246" t="s">
        <v>15</v>
      </c>
      <c r="D2" s="246"/>
      <c r="E2" s="4" t="s">
        <v>124</v>
      </c>
      <c r="W2" s="246" t="s">
        <v>18</v>
      </c>
      <c r="X2" s="246"/>
    </row>
    <row r="3" spans="1:39" x14ac:dyDescent="0.35">
      <c r="A3" s="9"/>
    </row>
    <row r="4" spans="1:39" ht="18.5" x14ac:dyDescent="0.45">
      <c r="A4" s="8" t="s">
        <v>13</v>
      </c>
      <c r="C4" s="5">
        <v>1</v>
      </c>
      <c r="D4" s="6">
        <v>2</v>
      </c>
      <c r="E4" s="6">
        <v>3</v>
      </c>
      <c r="F4" s="6" t="s">
        <v>9</v>
      </c>
      <c r="G4" s="6" t="s">
        <v>10</v>
      </c>
      <c r="H4" s="6" t="s">
        <v>11</v>
      </c>
      <c r="I4" s="6" t="s">
        <v>12</v>
      </c>
      <c r="K4" s="3" t="s">
        <v>14</v>
      </c>
      <c r="L4" s="9"/>
      <c r="M4" s="5">
        <v>1</v>
      </c>
      <c r="N4" s="6">
        <v>2</v>
      </c>
      <c r="O4" s="6">
        <v>3</v>
      </c>
      <c r="P4" s="6" t="s">
        <v>9</v>
      </c>
      <c r="Q4" s="6" t="s">
        <v>10</v>
      </c>
      <c r="R4" s="6" t="s">
        <v>11</v>
      </c>
      <c r="S4" s="6" t="s">
        <v>12</v>
      </c>
      <c r="U4" s="3" t="s">
        <v>16</v>
      </c>
      <c r="V4" s="9"/>
      <c r="W4" s="5">
        <v>1</v>
      </c>
      <c r="X4" s="6">
        <v>2</v>
      </c>
      <c r="Y4" s="6">
        <v>3</v>
      </c>
      <c r="Z4" s="6" t="s">
        <v>9</v>
      </c>
      <c r="AA4" s="6" t="s">
        <v>10</v>
      </c>
      <c r="AB4" s="6" t="s">
        <v>11</v>
      </c>
      <c r="AC4" s="6" t="s">
        <v>12</v>
      </c>
      <c r="AE4" s="3" t="s">
        <v>17</v>
      </c>
      <c r="AF4" s="9"/>
      <c r="AG4" s="5">
        <v>1</v>
      </c>
      <c r="AH4" s="6">
        <v>2</v>
      </c>
      <c r="AI4" s="6">
        <v>3</v>
      </c>
      <c r="AJ4" s="6" t="s">
        <v>9</v>
      </c>
      <c r="AK4" s="6" t="s">
        <v>10</v>
      </c>
      <c r="AL4" s="6" t="s">
        <v>11</v>
      </c>
      <c r="AM4" s="6" t="s">
        <v>12</v>
      </c>
    </row>
    <row r="5" spans="1:39" x14ac:dyDescent="0.35">
      <c r="A5" s="9"/>
      <c r="B5" s="5">
        <v>1</v>
      </c>
      <c r="C5" t="s">
        <v>2677</v>
      </c>
      <c r="D5" t="s">
        <v>2678</v>
      </c>
      <c r="E5" t="s">
        <v>2679</v>
      </c>
      <c r="F5" t="s">
        <v>2680</v>
      </c>
      <c r="G5" t="s">
        <v>2681</v>
      </c>
      <c r="H5" t="s">
        <v>2682</v>
      </c>
      <c r="I5" t="s">
        <v>2683</v>
      </c>
      <c r="L5" s="5">
        <v>1</v>
      </c>
      <c r="M5" s="9" t="s">
        <v>2229</v>
      </c>
      <c r="N5" s="9" t="s">
        <v>2230</v>
      </c>
      <c r="O5" s="9" t="s">
        <v>2231</v>
      </c>
      <c r="P5" s="9" t="s">
        <v>2232</v>
      </c>
      <c r="Q5" s="9" t="s">
        <v>2233</v>
      </c>
      <c r="R5" s="9" t="s">
        <v>2234</v>
      </c>
      <c r="S5" s="9" t="s">
        <v>2235</v>
      </c>
      <c r="V5" s="5">
        <v>1</v>
      </c>
      <c r="W5" s="9"/>
      <c r="X5" s="9"/>
      <c r="Y5" s="9"/>
      <c r="Z5" s="9"/>
      <c r="AA5" s="9"/>
      <c r="AB5" s="9"/>
      <c r="AC5" s="9"/>
      <c r="AF5" s="5">
        <v>1</v>
      </c>
      <c r="AG5" s="9"/>
      <c r="AH5" s="9"/>
      <c r="AI5" s="9"/>
      <c r="AJ5" s="9"/>
      <c r="AK5" s="9"/>
      <c r="AL5" s="9"/>
      <c r="AM5" s="9"/>
    </row>
    <row r="6" spans="1:39" x14ac:dyDescent="0.35">
      <c r="A6" s="9"/>
      <c r="B6" s="7">
        <v>2</v>
      </c>
      <c r="C6" t="s">
        <v>2684</v>
      </c>
      <c r="D6" t="s">
        <v>2685</v>
      </c>
      <c r="E6" t="s">
        <v>2686</v>
      </c>
      <c r="F6" t="s">
        <v>2687</v>
      </c>
      <c r="G6" t="s">
        <v>2688</v>
      </c>
      <c r="H6" t="s">
        <v>2689</v>
      </c>
      <c r="I6" t="s">
        <v>2690</v>
      </c>
      <c r="L6" s="7">
        <v>2</v>
      </c>
      <c r="M6" s="9" t="s">
        <v>2236</v>
      </c>
      <c r="N6" s="9" t="s">
        <v>2237</v>
      </c>
      <c r="O6" s="9" t="s">
        <v>2238</v>
      </c>
      <c r="P6" s="9" t="s">
        <v>2239</v>
      </c>
      <c r="Q6" s="9" t="s">
        <v>2240</v>
      </c>
      <c r="R6" s="9" t="s">
        <v>2241</v>
      </c>
      <c r="S6" s="9" t="s">
        <v>517</v>
      </c>
      <c r="V6" s="7">
        <v>2</v>
      </c>
      <c r="W6" s="9"/>
      <c r="X6" s="9"/>
      <c r="Y6" s="9"/>
      <c r="Z6" s="9"/>
      <c r="AA6" s="9"/>
      <c r="AB6" s="9"/>
      <c r="AC6" s="9"/>
      <c r="AF6" s="7">
        <v>2</v>
      </c>
      <c r="AG6" s="9"/>
      <c r="AH6" s="9"/>
      <c r="AI6" s="9"/>
      <c r="AJ6" s="9"/>
      <c r="AK6" s="9"/>
      <c r="AL6" s="9"/>
      <c r="AM6" s="9"/>
    </row>
    <row r="7" spans="1:39" x14ac:dyDescent="0.35">
      <c r="A7" s="9"/>
      <c r="B7" s="7">
        <v>3</v>
      </c>
      <c r="C7" t="s">
        <v>2691</v>
      </c>
      <c r="D7" t="s">
        <v>2692</v>
      </c>
      <c r="E7" t="s">
        <v>2693</v>
      </c>
      <c r="F7" t="s">
        <v>2694</v>
      </c>
      <c r="G7" t="s">
        <v>2695</v>
      </c>
      <c r="H7" t="s">
        <v>2696</v>
      </c>
      <c r="I7" t="s">
        <v>2697</v>
      </c>
      <c r="L7" s="7">
        <v>3</v>
      </c>
      <c r="M7" s="9" t="s">
        <v>1914</v>
      </c>
      <c r="N7" s="9" t="s">
        <v>2242</v>
      </c>
      <c r="O7" s="9" t="s">
        <v>2243</v>
      </c>
      <c r="P7" s="9" t="s">
        <v>2244</v>
      </c>
      <c r="Q7" s="9" t="s">
        <v>2245</v>
      </c>
      <c r="R7" s="9" t="s">
        <v>2246</v>
      </c>
      <c r="S7" s="9" t="s">
        <v>2247</v>
      </c>
      <c r="V7" s="7">
        <v>3</v>
      </c>
      <c r="W7" s="9"/>
      <c r="X7" s="9"/>
      <c r="Y7" s="9"/>
      <c r="Z7" s="9"/>
      <c r="AA7" s="9"/>
      <c r="AB7" s="9"/>
      <c r="AC7" s="9"/>
      <c r="AF7" s="7">
        <v>3</v>
      </c>
      <c r="AG7" s="9"/>
      <c r="AH7" s="9"/>
      <c r="AI7" s="9"/>
      <c r="AJ7" s="9"/>
      <c r="AK7" s="9"/>
      <c r="AL7" s="9"/>
      <c r="AM7" s="9"/>
    </row>
    <row r="8" spans="1:39" x14ac:dyDescent="0.35">
      <c r="A8" s="9"/>
      <c r="B8" s="7" t="s">
        <v>9</v>
      </c>
      <c r="C8" t="s">
        <v>2698</v>
      </c>
      <c r="D8" t="s">
        <v>2699</v>
      </c>
      <c r="E8" t="s">
        <v>2700</v>
      </c>
      <c r="F8" t="s">
        <v>2701</v>
      </c>
      <c r="G8" t="s">
        <v>2702</v>
      </c>
      <c r="H8" t="s">
        <v>2703</v>
      </c>
      <c r="I8" t="s">
        <v>2704</v>
      </c>
      <c r="L8" s="7" t="s">
        <v>9</v>
      </c>
      <c r="M8" s="9" t="s">
        <v>2248</v>
      </c>
      <c r="N8" s="9" t="s">
        <v>2249</v>
      </c>
      <c r="O8" s="9" t="s">
        <v>2250</v>
      </c>
      <c r="P8" s="9" t="s">
        <v>2251</v>
      </c>
      <c r="Q8" s="9" t="s">
        <v>2252</v>
      </c>
      <c r="R8" s="9" t="s">
        <v>2253</v>
      </c>
      <c r="S8" s="9" t="s">
        <v>2254</v>
      </c>
      <c r="V8" s="7" t="s">
        <v>9</v>
      </c>
      <c r="W8" s="9"/>
      <c r="X8" s="9"/>
      <c r="Y8" s="9"/>
      <c r="Z8" s="9"/>
      <c r="AA8" s="9"/>
      <c r="AB8" s="9"/>
      <c r="AC8" s="9"/>
      <c r="AF8" s="7" t="s">
        <v>9</v>
      </c>
      <c r="AG8" s="9"/>
      <c r="AH8" s="9"/>
      <c r="AI8" s="9"/>
      <c r="AJ8" s="9"/>
      <c r="AK8" s="9"/>
      <c r="AL8" s="9"/>
      <c r="AM8" s="9"/>
    </row>
    <row r="9" spans="1:39" x14ac:dyDescent="0.35">
      <c r="A9" s="9"/>
      <c r="B9" s="7" t="s">
        <v>10</v>
      </c>
      <c r="C9" t="s">
        <v>2705</v>
      </c>
      <c r="D9" t="s">
        <v>2706</v>
      </c>
      <c r="E9" t="s">
        <v>2707</v>
      </c>
      <c r="F9" t="s">
        <v>2708</v>
      </c>
      <c r="G9" t="s">
        <v>2709</v>
      </c>
      <c r="H9" t="s">
        <v>2710</v>
      </c>
      <c r="I9" t="s">
        <v>2711</v>
      </c>
      <c r="L9" s="7" t="s">
        <v>10</v>
      </c>
      <c r="M9" s="9" t="s">
        <v>1891</v>
      </c>
      <c r="N9" s="9" t="s">
        <v>2255</v>
      </c>
      <c r="O9" s="9" t="s">
        <v>2256</v>
      </c>
      <c r="P9" s="9" t="s">
        <v>2257</v>
      </c>
      <c r="Q9" s="9" t="s">
        <v>2258</v>
      </c>
      <c r="R9" s="9" t="s">
        <v>2259</v>
      </c>
      <c r="S9" s="9" t="s">
        <v>2260</v>
      </c>
      <c r="V9" s="7" t="s">
        <v>10</v>
      </c>
      <c r="W9" s="9"/>
      <c r="X9" s="9"/>
      <c r="Y9" s="9"/>
      <c r="Z9" s="9"/>
      <c r="AA9" s="9"/>
      <c r="AB9" s="9"/>
      <c r="AC9" s="9"/>
      <c r="AF9" s="7" t="s">
        <v>10</v>
      </c>
      <c r="AG9" s="9"/>
      <c r="AH9" s="9"/>
      <c r="AI9" s="9"/>
      <c r="AJ9" s="9"/>
      <c r="AK9" s="9"/>
      <c r="AL9" s="9"/>
      <c r="AM9" s="9"/>
    </row>
    <row r="10" spans="1:39" x14ac:dyDescent="0.35">
      <c r="A10" s="9"/>
      <c r="B10" s="7" t="s">
        <v>11</v>
      </c>
      <c r="C10" t="s">
        <v>2712</v>
      </c>
      <c r="D10" t="s">
        <v>2713</v>
      </c>
      <c r="E10" t="s">
        <v>2714</v>
      </c>
      <c r="F10" t="s">
        <v>2715</v>
      </c>
      <c r="G10" t="s">
        <v>2716</v>
      </c>
      <c r="H10" t="s">
        <v>2702</v>
      </c>
      <c r="I10" t="s">
        <v>2717</v>
      </c>
      <c r="L10" s="7" t="s">
        <v>11</v>
      </c>
      <c r="M10" s="9" t="s">
        <v>2261</v>
      </c>
      <c r="N10" s="9" t="s">
        <v>2262</v>
      </c>
      <c r="O10" s="9" t="s">
        <v>2263</v>
      </c>
      <c r="P10" s="9" t="s">
        <v>2264</v>
      </c>
      <c r="Q10" s="9" t="s">
        <v>2265</v>
      </c>
      <c r="R10" s="9" t="s">
        <v>2266</v>
      </c>
      <c r="S10" s="9" t="s">
        <v>2267</v>
      </c>
      <c r="V10" s="7" t="s">
        <v>11</v>
      </c>
      <c r="W10" s="9"/>
      <c r="X10" s="9"/>
      <c r="Y10" s="9"/>
      <c r="Z10" s="9"/>
      <c r="AA10" s="9"/>
      <c r="AB10" s="9"/>
      <c r="AC10" s="9"/>
      <c r="AF10" s="7" t="s">
        <v>11</v>
      </c>
      <c r="AG10" s="9"/>
      <c r="AH10" s="9"/>
      <c r="AI10" s="9"/>
      <c r="AJ10" s="9"/>
      <c r="AK10" s="9"/>
      <c r="AL10" s="9"/>
      <c r="AM10" s="9"/>
    </row>
    <row r="11" spans="1:39" x14ac:dyDescent="0.35">
      <c r="A11" s="9"/>
      <c r="B11" s="7" t="s">
        <v>12</v>
      </c>
      <c r="C11" t="s">
        <v>2718</v>
      </c>
      <c r="D11" t="s">
        <v>2719</v>
      </c>
      <c r="E11" t="s">
        <v>2720</v>
      </c>
      <c r="F11" t="s">
        <v>2721</v>
      </c>
      <c r="G11" t="s">
        <v>2722</v>
      </c>
      <c r="H11" t="s">
        <v>2723</v>
      </c>
      <c r="I11" s="11" t="s">
        <v>2724</v>
      </c>
      <c r="L11" s="7" t="s">
        <v>12</v>
      </c>
      <c r="M11" s="9" t="s">
        <v>2268</v>
      </c>
      <c r="N11" s="9" t="s">
        <v>2269</v>
      </c>
      <c r="O11" s="9" t="s">
        <v>2270</v>
      </c>
      <c r="P11" s="9" t="s">
        <v>2271</v>
      </c>
      <c r="Q11" s="9" t="s">
        <v>2272</v>
      </c>
      <c r="R11" s="9" t="s">
        <v>2273</v>
      </c>
      <c r="S11" s="9" t="s">
        <v>2274</v>
      </c>
      <c r="V11" s="7" t="s">
        <v>12</v>
      </c>
      <c r="W11" s="9"/>
      <c r="X11" s="9"/>
      <c r="Y11" s="9"/>
      <c r="Z11" s="9"/>
      <c r="AA11" s="9"/>
      <c r="AB11" s="9"/>
      <c r="AC11" s="9"/>
      <c r="AF11" s="7" t="s">
        <v>12</v>
      </c>
      <c r="AG11" s="9"/>
      <c r="AH11" s="9"/>
      <c r="AI11" s="9"/>
      <c r="AJ11" s="9"/>
      <c r="AK11" s="9"/>
      <c r="AL11" s="9"/>
      <c r="AM11" s="9"/>
    </row>
    <row r="12" spans="1:39" x14ac:dyDescent="0.35">
      <c r="A12" s="9"/>
      <c r="C12" t="s">
        <v>585</v>
      </c>
    </row>
    <row r="13" spans="1:39" ht="18.5" x14ac:dyDescent="0.45">
      <c r="A13" s="8" t="s">
        <v>19</v>
      </c>
      <c r="C13" s="5">
        <v>1</v>
      </c>
      <c r="D13" s="6">
        <v>2</v>
      </c>
      <c r="E13" s="6">
        <v>3</v>
      </c>
      <c r="F13" s="6" t="s">
        <v>9</v>
      </c>
      <c r="G13" s="6" t="s">
        <v>10</v>
      </c>
      <c r="H13" s="6" t="s">
        <v>11</v>
      </c>
      <c r="I13" s="6" t="s">
        <v>12</v>
      </c>
      <c r="K13" s="3" t="s">
        <v>20</v>
      </c>
      <c r="L13" s="9"/>
      <c r="M13" s="5">
        <v>1</v>
      </c>
      <c r="N13" s="6">
        <v>2</v>
      </c>
      <c r="O13" s="6">
        <v>3</v>
      </c>
      <c r="P13" s="6" t="s">
        <v>9</v>
      </c>
      <c r="Q13" s="6" t="s">
        <v>10</v>
      </c>
      <c r="R13" s="6" t="s">
        <v>11</v>
      </c>
      <c r="S13" s="6" t="s">
        <v>12</v>
      </c>
      <c r="U13" s="3" t="s">
        <v>21</v>
      </c>
      <c r="V13" s="9"/>
      <c r="W13" s="5">
        <v>1</v>
      </c>
      <c r="X13" s="6">
        <v>2</v>
      </c>
      <c r="Y13" s="6">
        <v>3</v>
      </c>
      <c r="Z13" s="6" t="s">
        <v>9</v>
      </c>
      <c r="AA13" s="6" t="s">
        <v>10</v>
      </c>
      <c r="AB13" s="6" t="s">
        <v>11</v>
      </c>
      <c r="AC13" s="6" t="s">
        <v>12</v>
      </c>
      <c r="AE13" s="3" t="s">
        <v>22</v>
      </c>
      <c r="AF13" s="9"/>
      <c r="AG13" s="5">
        <v>1</v>
      </c>
      <c r="AH13" s="6">
        <v>2</v>
      </c>
      <c r="AI13" s="6">
        <v>3</v>
      </c>
      <c r="AJ13" s="6" t="s">
        <v>9</v>
      </c>
      <c r="AK13" s="6" t="s">
        <v>10</v>
      </c>
      <c r="AL13" s="6" t="s">
        <v>11</v>
      </c>
      <c r="AM13" s="6" t="s">
        <v>12</v>
      </c>
    </row>
    <row r="14" spans="1:39" x14ac:dyDescent="0.35">
      <c r="A14" s="9"/>
      <c r="B14" s="5">
        <v>1</v>
      </c>
      <c r="C14" t="s">
        <v>2774</v>
      </c>
      <c r="D14" t="s">
        <v>2775</v>
      </c>
      <c r="E14" t="s">
        <v>2776</v>
      </c>
      <c r="F14" t="s">
        <v>2777</v>
      </c>
      <c r="G14" t="s">
        <v>2778</v>
      </c>
      <c r="H14" t="s">
        <v>2779</v>
      </c>
      <c r="I14" t="s">
        <v>2780</v>
      </c>
      <c r="L14" s="5">
        <v>1</v>
      </c>
      <c r="M14" s="9" t="s">
        <v>2141</v>
      </c>
      <c r="N14" s="9" t="s">
        <v>2142</v>
      </c>
      <c r="O14" s="9" t="s">
        <v>2143</v>
      </c>
      <c r="P14" s="9" t="s">
        <v>2144</v>
      </c>
      <c r="Q14" s="9" t="s">
        <v>2145</v>
      </c>
      <c r="R14" s="9" t="s">
        <v>2146</v>
      </c>
      <c r="S14" s="9" t="s">
        <v>2147</v>
      </c>
      <c r="V14" s="5">
        <v>1</v>
      </c>
      <c r="W14" s="9"/>
      <c r="X14" s="9"/>
      <c r="Y14" s="9"/>
      <c r="Z14" s="9"/>
      <c r="AA14" s="9"/>
      <c r="AB14" s="9"/>
      <c r="AC14" s="9"/>
      <c r="AF14" s="5">
        <v>1</v>
      </c>
      <c r="AG14" s="9"/>
      <c r="AH14" s="9"/>
      <c r="AI14" s="9"/>
      <c r="AJ14" s="9"/>
      <c r="AK14" s="9"/>
      <c r="AL14" s="9"/>
      <c r="AM14" s="9"/>
    </row>
    <row r="15" spans="1:39" x14ac:dyDescent="0.35">
      <c r="A15" s="9"/>
      <c r="B15" s="7">
        <v>2</v>
      </c>
      <c r="C15" t="s">
        <v>2781</v>
      </c>
      <c r="D15" t="s">
        <v>2782</v>
      </c>
      <c r="E15" t="s">
        <v>2783</v>
      </c>
      <c r="F15" t="s">
        <v>2784</v>
      </c>
      <c r="G15" t="s">
        <v>2785</v>
      </c>
      <c r="H15" t="s">
        <v>2786</v>
      </c>
      <c r="I15" t="s">
        <v>2787</v>
      </c>
      <c r="L15" s="7">
        <v>2</v>
      </c>
      <c r="M15" s="9" t="s">
        <v>2148</v>
      </c>
      <c r="N15" s="9" t="s">
        <v>581</v>
      </c>
      <c r="O15" s="9" t="s">
        <v>2149</v>
      </c>
      <c r="P15" s="9" t="s">
        <v>2150</v>
      </c>
      <c r="Q15" s="9" t="s">
        <v>2151</v>
      </c>
      <c r="R15" s="9" t="s">
        <v>2152</v>
      </c>
      <c r="S15" s="9" t="s">
        <v>2153</v>
      </c>
      <c r="V15" s="7">
        <v>2</v>
      </c>
      <c r="W15" s="9"/>
      <c r="X15" s="9"/>
      <c r="Y15" s="9"/>
      <c r="Z15" s="9"/>
      <c r="AA15" s="9"/>
      <c r="AB15" s="9"/>
      <c r="AC15" s="9"/>
      <c r="AF15" s="7">
        <v>2</v>
      </c>
      <c r="AG15" s="9"/>
      <c r="AH15" s="9"/>
      <c r="AI15" s="9"/>
      <c r="AJ15" s="9"/>
      <c r="AK15" s="9"/>
      <c r="AL15" s="9"/>
      <c r="AM15" s="9"/>
    </row>
    <row r="16" spans="1:39" x14ac:dyDescent="0.35">
      <c r="A16" s="9"/>
      <c r="B16" s="7">
        <v>3</v>
      </c>
      <c r="C16" t="s">
        <v>2788</v>
      </c>
      <c r="D16" t="s">
        <v>2789</v>
      </c>
      <c r="E16" t="s">
        <v>2790</v>
      </c>
      <c r="F16" t="s">
        <v>2791</v>
      </c>
      <c r="G16" t="s">
        <v>2784</v>
      </c>
      <c r="H16" t="s">
        <v>2792</v>
      </c>
      <c r="I16" t="s">
        <v>2793</v>
      </c>
      <c r="L16" s="7">
        <v>3</v>
      </c>
      <c r="M16" s="9" t="s">
        <v>1910</v>
      </c>
      <c r="N16" s="9" t="s">
        <v>2154</v>
      </c>
      <c r="O16" s="9" t="s">
        <v>2155</v>
      </c>
      <c r="P16" s="9" t="s">
        <v>1915</v>
      </c>
      <c r="Q16" s="9" t="s">
        <v>525</v>
      </c>
      <c r="R16" s="9" t="s">
        <v>2156</v>
      </c>
      <c r="S16" s="9" t="s">
        <v>2076</v>
      </c>
      <c r="V16" s="7">
        <v>3</v>
      </c>
      <c r="W16" s="9"/>
      <c r="X16" s="9"/>
      <c r="Y16" s="9"/>
      <c r="Z16" s="9"/>
      <c r="AA16" s="9"/>
      <c r="AB16" s="9"/>
      <c r="AC16" s="9"/>
      <c r="AF16" s="7">
        <v>3</v>
      </c>
      <c r="AG16" s="9"/>
      <c r="AH16" s="9"/>
      <c r="AI16" s="9"/>
      <c r="AJ16" s="9"/>
      <c r="AK16" s="9"/>
      <c r="AL16" s="9"/>
      <c r="AM16" s="9"/>
    </row>
    <row r="17" spans="1:39" x14ac:dyDescent="0.35">
      <c r="A17" s="9"/>
      <c r="B17" s="7" t="s">
        <v>9</v>
      </c>
      <c r="C17" t="s">
        <v>2794</v>
      </c>
      <c r="D17" t="s">
        <v>2795</v>
      </c>
      <c r="E17" t="s">
        <v>2796</v>
      </c>
      <c r="F17" t="s">
        <v>2797</v>
      </c>
      <c r="G17" t="s">
        <v>2798</v>
      </c>
      <c r="H17" t="s">
        <v>2799</v>
      </c>
      <c r="I17" t="s">
        <v>2800</v>
      </c>
      <c r="L17" s="7" t="s">
        <v>9</v>
      </c>
      <c r="M17" s="9" t="s">
        <v>2157</v>
      </c>
      <c r="N17" s="9" t="s">
        <v>2158</v>
      </c>
      <c r="O17" s="9" t="s">
        <v>2159</v>
      </c>
      <c r="P17" s="9" t="s">
        <v>2160</v>
      </c>
      <c r="Q17" s="9" t="s">
        <v>2152</v>
      </c>
      <c r="R17" s="9" t="s">
        <v>2161</v>
      </c>
      <c r="S17" s="9" t="s">
        <v>2162</v>
      </c>
      <c r="V17" s="7" t="s">
        <v>9</v>
      </c>
      <c r="W17" s="9"/>
      <c r="X17" s="9"/>
      <c r="Y17" s="9"/>
      <c r="Z17" s="9"/>
      <c r="AA17" s="9"/>
      <c r="AB17" s="9"/>
      <c r="AC17" s="9"/>
      <c r="AF17" s="7" t="s">
        <v>9</v>
      </c>
      <c r="AG17" s="9"/>
      <c r="AH17" s="9"/>
      <c r="AI17" s="9"/>
      <c r="AJ17" s="9"/>
      <c r="AK17" s="9"/>
      <c r="AL17" s="9"/>
      <c r="AM17" s="9"/>
    </row>
    <row r="18" spans="1:39" x14ac:dyDescent="0.35">
      <c r="A18" s="9"/>
      <c r="B18" s="7" t="s">
        <v>10</v>
      </c>
      <c r="C18" t="s">
        <v>2801</v>
      </c>
      <c r="D18" t="s">
        <v>2802</v>
      </c>
      <c r="E18" t="s">
        <v>2803</v>
      </c>
      <c r="F18" t="s">
        <v>2804</v>
      </c>
      <c r="G18" t="s">
        <v>2805</v>
      </c>
      <c r="H18" t="s">
        <v>2806</v>
      </c>
      <c r="I18" t="s">
        <v>2807</v>
      </c>
      <c r="L18" s="7" t="s">
        <v>10</v>
      </c>
      <c r="M18" s="9" t="s">
        <v>2163</v>
      </c>
      <c r="N18" s="9" t="s">
        <v>2164</v>
      </c>
      <c r="O18" s="9" t="s">
        <v>2165</v>
      </c>
      <c r="P18" s="9" t="s">
        <v>2052</v>
      </c>
      <c r="Q18" s="9" t="s">
        <v>2166</v>
      </c>
      <c r="R18" s="9" t="s">
        <v>2167</v>
      </c>
      <c r="S18" s="9" t="s">
        <v>2168</v>
      </c>
      <c r="V18" s="7" t="s">
        <v>10</v>
      </c>
      <c r="W18" s="9"/>
      <c r="X18" s="9"/>
      <c r="Y18" s="9"/>
      <c r="Z18" s="9"/>
      <c r="AA18" s="9"/>
      <c r="AB18" s="9"/>
      <c r="AC18" s="9"/>
      <c r="AF18" s="7" t="s">
        <v>10</v>
      </c>
      <c r="AG18" s="9"/>
      <c r="AH18" s="9"/>
      <c r="AI18" s="9"/>
      <c r="AJ18" s="9"/>
      <c r="AK18" s="9"/>
      <c r="AL18" s="9"/>
      <c r="AM18" s="9"/>
    </row>
    <row r="19" spans="1:39" x14ac:dyDescent="0.35">
      <c r="A19" s="9"/>
      <c r="B19" s="7" t="s">
        <v>11</v>
      </c>
      <c r="C19" t="s">
        <v>2808</v>
      </c>
      <c r="D19" t="s">
        <v>2809</v>
      </c>
      <c r="E19" t="s">
        <v>2810</v>
      </c>
      <c r="F19" t="s">
        <v>2811</v>
      </c>
      <c r="G19" t="s">
        <v>2812</v>
      </c>
      <c r="H19" t="s">
        <v>2813</v>
      </c>
      <c r="I19" t="s">
        <v>2814</v>
      </c>
      <c r="L19" s="7" t="s">
        <v>11</v>
      </c>
      <c r="M19" s="9" t="s">
        <v>661</v>
      </c>
      <c r="N19" s="9" t="s">
        <v>2142</v>
      </c>
      <c r="O19" s="9" t="s">
        <v>2169</v>
      </c>
      <c r="P19" s="9" t="s">
        <v>2170</v>
      </c>
      <c r="Q19" s="9" t="s">
        <v>2171</v>
      </c>
      <c r="R19" s="9" t="s">
        <v>2172</v>
      </c>
      <c r="S19" s="9" t="s">
        <v>2173</v>
      </c>
      <c r="V19" s="7" t="s">
        <v>11</v>
      </c>
      <c r="W19" s="9"/>
      <c r="X19" s="9"/>
      <c r="Y19" s="9"/>
      <c r="Z19" s="9"/>
      <c r="AA19" s="9"/>
      <c r="AB19" s="9"/>
      <c r="AC19" s="9"/>
      <c r="AF19" s="7" t="s">
        <v>11</v>
      </c>
      <c r="AG19" s="9"/>
      <c r="AH19" s="9"/>
      <c r="AI19" s="9"/>
      <c r="AJ19" s="9"/>
      <c r="AK19" s="9"/>
      <c r="AL19" s="9"/>
      <c r="AM19" s="9"/>
    </row>
    <row r="20" spans="1:39" x14ac:dyDescent="0.35">
      <c r="A20" s="9"/>
      <c r="B20" s="7" t="s">
        <v>12</v>
      </c>
      <c r="C20" t="s">
        <v>2815</v>
      </c>
      <c r="D20" t="s">
        <v>2816</v>
      </c>
      <c r="E20" t="s">
        <v>2817</v>
      </c>
      <c r="F20" t="s">
        <v>2818</v>
      </c>
      <c r="G20" t="s">
        <v>2819</v>
      </c>
      <c r="H20" t="s">
        <v>2820</v>
      </c>
      <c r="I20" s="11" t="s">
        <v>2821</v>
      </c>
      <c r="L20" s="7" t="s">
        <v>12</v>
      </c>
      <c r="M20" s="9" t="s">
        <v>661</v>
      </c>
      <c r="N20" s="9" t="s">
        <v>2174</v>
      </c>
      <c r="O20" s="9" t="s">
        <v>2175</v>
      </c>
      <c r="P20" s="9" t="s">
        <v>2176</v>
      </c>
      <c r="Q20" s="9" t="s">
        <v>2177</v>
      </c>
      <c r="R20" s="9" t="s">
        <v>2178</v>
      </c>
      <c r="S20" s="9" t="s">
        <v>2179</v>
      </c>
      <c r="V20" s="7" t="s">
        <v>12</v>
      </c>
      <c r="W20" s="9"/>
      <c r="X20" s="9"/>
      <c r="Y20" s="9"/>
      <c r="Z20" s="9"/>
      <c r="AA20" s="9"/>
      <c r="AB20" s="9"/>
      <c r="AC20" s="9"/>
      <c r="AF20" s="7" t="s">
        <v>12</v>
      </c>
      <c r="AG20" s="9"/>
      <c r="AH20" s="9"/>
      <c r="AI20" s="9"/>
      <c r="AJ20" s="9"/>
      <c r="AK20" s="9"/>
      <c r="AL20" s="9"/>
      <c r="AM20" s="9"/>
    </row>
    <row r="21" spans="1:39" x14ac:dyDescent="0.35">
      <c r="A21" s="9"/>
      <c r="M21" t="s">
        <v>585</v>
      </c>
    </row>
    <row r="22" spans="1:39" ht="18.5" x14ac:dyDescent="0.45">
      <c r="A22" s="8" t="s">
        <v>23</v>
      </c>
      <c r="C22" s="5">
        <v>1</v>
      </c>
      <c r="D22" s="6">
        <v>2</v>
      </c>
      <c r="E22" s="6">
        <v>3</v>
      </c>
      <c r="F22" s="6" t="s">
        <v>9</v>
      </c>
      <c r="G22" s="6" t="s">
        <v>10</v>
      </c>
      <c r="H22" s="6" t="s">
        <v>11</v>
      </c>
      <c r="I22" s="6" t="s">
        <v>12</v>
      </c>
      <c r="K22" s="3" t="s">
        <v>24</v>
      </c>
      <c r="L22" s="9"/>
      <c r="M22" s="5">
        <v>1</v>
      </c>
      <c r="N22" s="6">
        <v>2</v>
      </c>
      <c r="O22" s="6">
        <v>3</v>
      </c>
      <c r="P22" s="6" t="s">
        <v>9</v>
      </c>
      <c r="Q22" s="6" t="s">
        <v>10</v>
      </c>
      <c r="R22" s="6" t="s">
        <v>11</v>
      </c>
      <c r="S22" s="6" t="s">
        <v>12</v>
      </c>
      <c r="U22" s="3" t="s">
        <v>25</v>
      </c>
      <c r="V22" s="9"/>
      <c r="W22" s="5">
        <v>1</v>
      </c>
      <c r="X22" s="6">
        <v>2</v>
      </c>
      <c r="Y22" s="6">
        <v>3</v>
      </c>
      <c r="Z22" s="6" t="s">
        <v>9</v>
      </c>
      <c r="AA22" s="6" t="s">
        <v>10</v>
      </c>
      <c r="AB22" s="6" t="s">
        <v>11</v>
      </c>
      <c r="AC22" s="6" t="s">
        <v>12</v>
      </c>
      <c r="AE22" s="3" t="s">
        <v>26</v>
      </c>
      <c r="AF22" s="9"/>
      <c r="AG22" s="5">
        <v>1</v>
      </c>
      <c r="AH22" s="6">
        <v>2</v>
      </c>
      <c r="AI22" s="6">
        <v>3</v>
      </c>
      <c r="AJ22" s="6" t="s">
        <v>9</v>
      </c>
      <c r="AK22" s="6" t="s">
        <v>10</v>
      </c>
      <c r="AL22" s="6" t="s">
        <v>11</v>
      </c>
      <c r="AM22" s="6" t="s">
        <v>12</v>
      </c>
    </row>
    <row r="23" spans="1:39" x14ac:dyDescent="0.35">
      <c r="A23" s="9"/>
      <c r="B23" s="5">
        <v>1</v>
      </c>
      <c r="C23" t="s">
        <v>2871</v>
      </c>
      <c r="D23" t="s">
        <v>2872</v>
      </c>
      <c r="E23" t="s">
        <v>2873</v>
      </c>
      <c r="F23" t="s">
        <v>2874</v>
      </c>
      <c r="G23" t="s">
        <v>2875</v>
      </c>
      <c r="H23" t="s">
        <v>2876</v>
      </c>
      <c r="I23" t="s">
        <v>2877</v>
      </c>
      <c r="L23" s="5">
        <v>1</v>
      </c>
      <c r="M23" s="9" t="s">
        <v>2316</v>
      </c>
      <c r="N23" s="9" t="s">
        <v>2317</v>
      </c>
      <c r="O23" s="9" t="s">
        <v>2318</v>
      </c>
      <c r="P23" s="9" t="s">
        <v>2319</v>
      </c>
      <c r="Q23" s="9" t="s">
        <v>2320</v>
      </c>
      <c r="R23" s="9" t="s">
        <v>2321</v>
      </c>
      <c r="S23" s="9" t="s">
        <v>2322</v>
      </c>
      <c r="V23" s="5">
        <v>1</v>
      </c>
      <c r="W23" s="9"/>
      <c r="X23" s="9"/>
      <c r="Y23" s="9"/>
      <c r="Z23" s="9"/>
      <c r="AA23" s="9"/>
      <c r="AB23" s="9"/>
      <c r="AC23" s="9"/>
      <c r="AF23" s="5">
        <v>1</v>
      </c>
      <c r="AG23" s="9"/>
      <c r="AH23" s="9"/>
      <c r="AI23" s="9"/>
      <c r="AJ23" s="9"/>
      <c r="AK23" s="9"/>
      <c r="AL23" s="9"/>
      <c r="AM23" s="9"/>
    </row>
    <row r="24" spans="1:39" x14ac:dyDescent="0.35">
      <c r="A24" s="9"/>
      <c r="B24" s="7">
        <v>2</v>
      </c>
      <c r="C24" t="s">
        <v>2878</v>
      </c>
      <c r="D24" t="s">
        <v>2879</v>
      </c>
      <c r="E24" t="s">
        <v>2873</v>
      </c>
      <c r="F24" t="s">
        <v>2880</v>
      </c>
      <c r="G24" t="s">
        <v>2881</v>
      </c>
      <c r="H24" t="s">
        <v>2882</v>
      </c>
      <c r="I24" t="s">
        <v>2883</v>
      </c>
      <c r="L24" s="7">
        <v>2</v>
      </c>
      <c r="M24" s="9" t="s">
        <v>2323</v>
      </c>
      <c r="N24" s="9" t="s">
        <v>2324</v>
      </c>
      <c r="O24" s="9" t="s">
        <v>2325</v>
      </c>
      <c r="P24" s="9" t="s">
        <v>2319</v>
      </c>
      <c r="Q24" s="9" t="s">
        <v>2326</v>
      </c>
      <c r="R24" s="9" t="s">
        <v>2327</v>
      </c>
      <c r="S24" s="9" t="s">
        <v>2322</v>
      </c>
      <c r="V24" s="7">
        <v>2</v>
      </c>
      <c r="W24" s="9"/>
      <c r="X24" s="9"/>
      <c r="Y24" s="9"/>
      <c r="Z24" s="9"/>
      <c r="AA24" s="9"/>
      <c r="AB24" s="9"/>
      <c r="AC24" s="9"/>
      <c r="AF24" s="7">
        <v>2</v>
      </c>
      <c r="AG24" s="9"/>
      <c r="AH24" s="9"/>
      <c r="AI24" s="9"/>
      <c r="AJ24" s="9"/>
      <c r="AK24" s="9"/>
      <c r="AL24" s="9"/>
      <c r="AM24" s="9"/>
    </row>
    <row r="25" spans="1:39" x14ac:dyDescent="0.35">
      <c r="A25" s="9"/>
      <c r="B25" s="7">
        <v>3</v>
      </c>
      <c r="C25" t="s">
        <v>2878</v>
      </c>
      <c r="D25" t="s">
        <v>2884</v>
      </c>
      <c r="E25" t="s">
        <v>2885</v>
      </c>
      <c r="F25" t="s">
        <v>2886</v>
      </c>
      <c r="G25" t="s">
        <v>2887</v>
      </c>
      <c r="H25" t="s">
        <v>2888</v>
      </c>
      <c r="I25" t="s">
        <v>2889</v>
      </c>
      <c r="L25" s="7">
        <v>3</v>
      </c>
      <c r="M25" s="9" t="s">
        <v>2323</v>
      </c>
      <c r="N25" s="9" t="s">
        <v>2328</v>
      </c>
      <c r="O25" s="9" t="s">
        <v>2038</v>
      </c>
      <c r="P25" s="9" t="s">
        <v>2329</v>
      </c>
      <c r="Q25" s="9" t="s">
        <v>2320</v>
      </c>
      <c r="R25" s="9" t="s">
        <v>2327</v>
      </c>
      <c r="S25" s="9" t="s">
        <v>2322</v>
      </c>
      <c r="V25" s="7">
        <v>3</v>
      </c>
      <c r="W25" s="9"/>
      <c r="X25" s="9"/>
      <c r="Y25" s="9"/>
      <c r="Z25" s="9"/>
      <c r="AA25" s="9"/>
      <c r="AB25" s="9"/>
      <c r="AC25" s="9"/>
      <c r="AF25" s="7">
        <v>3</v>
      </c>
      <c r="AG25" s="9"/>
      <c r="AH25" s="9"/>
      <c r="AI25" s="9"/>
      <c r="AJ25" s="9"/>
      <c r="AK25" s="9"/>
      <c r="AL25" s="9"/>
      <c r="AM25" s="9"/>
    </row>
    <row r="26" spans="1:39" x14ac:dyDescent="0.35">
      <c r="A26" s="9"/>
      <c r="B26" s="7" t="s">
        <v>9</v>
      </c>
      <c r="C26" t="s">
        <v>2890</v>
      </c>
      <c r="D26" t="s">
        <v>2885</v>
      </c>
      <c r="E26" t="s">
        <v>2891</v>
      </c>
      <c r="F26" t="s">
        <v>2892</v>
      </c>
      <c r="G26" t="s">
        <v>2893</v>
      </c>
      <c r="H26" t="s">
        <v>2894</v>
      </c>
      <c r="I26" t="s">
        <v>2895</v>
      </c>
      <c r="L26" s="7" t="s">
        <v>9</v>
      </c>
      <c r="M26" s="9" t="s">
        <v>2229</v>
      </c>
      <c r="N26" s="9" t="s">
        <v>2330</v>
      </c>
      <c r="O26" s="9" t="s">
        <v>2331</v>
      </c>
      <c r="P26" s="9" t="s">
        <v>2332</v>
      </c>
      <c r="Q26" s="9" t="s">
        <v>2333</v>
      </c>
      <c r="R26" s="9" t="s">
        <v>2334</v>
      </c>
      <c r="S26" s="9" t="s">
        <v>2322</v>
      </c>
      <c r="V26" s="7" t="s">
        <v>9</v>
      </c>
      <c r="W26" s="9"/>
      <c r="X26" s="9"/>
      <c r="Y26" s="9"/>
      <c r="Z26" s="9"/>
      <c r="AA26" s="9"/>
      <c r="AB26" s="9"/>
      <c r="AC26" s="9"/>
      <c r="AF26" s="7" t="s">
        <v>9</v>
      </c>
      <c r="AG26" s="9"/>
      <c r="AH26" s="9"/>
      <c r="AI26" s="9"/>
      <c r="AJ26" s="9"/>
      <c r="AK26" s="9"/>
      <c r="AL26" s="9"/>
      <c r="AM26" s="9"/>
    </row>
    <row r="27" spans="1:39" x14ac:dyDescent="0.35">
      <c r="A27" s="9"/>
      <c r="B27" s="7" t="s">
        <v>10</v>
      </c>
      <c r="C27" t="s">
        <v>2890</v>
      </c>
      <c r="D27" t="s">
        <v>2896</v>
      </c>
      <c r="E27" t="s">
        <v>2897</v>
      </c>
      <c r="F27" t="s">
        <v>2898</v>
      </c>
      <c r="G27" t="s">
        <v>2899</v>
      </c>
      <c r="H27" t="s">
        <v>2900</v>
      </c>
      <c r="I27" t="s">
        <v>2901</v>
      </c>
      <c r="L27" s="7" t="s">
        <v>10</v>
      </c>
      <c r="M27" s="9" t="s">
        <v>2229</v>
      </c>
      <c r="N27" s="9" t="s">
        <v>2335</v>
      </c>
      <c r="O27" s="9" t="s">
        <v>2336</v>
      </c>
      <c r="P27" s="9" t="s">
        <v>2329</v>
      </c>
      <c r="Q27" s="9" t="s">
        <v>2320</v>
      </c>
      <c r="R27" s="9" t="s">
        <v>2334</v>
      </c>
      <c r="S27" s="9" t="s">
        <v>2322</v>
      </c>
      <c r="V27" s="7" t="s">
        <v>10</v>
      </c>
      <c r="W27" s="9"/>
      <c r="X27" s="9"/>
      <c r="Y27" s="9"/>
      <c r="Z27" s="9"/>
      <c r="AA27" s="9"/>
      <c r="AB27" s="9"/>
      <c r="AC27" s="9"/>
      <c r="AF27" s="7" t="s">
        <v>10</v>
      </c>
      <c r="AG27" s="9"/>
      <c r="AH27" s="9"/>
      <c r="AI27" s="9"/>
      <c r="AJ27" s="9"/>
      <c r="AK27" s="9"/>
      <c r="AL27" s="9"/>
      <c r="AM27" s="9"/>
    </row>
    <row r="28" spans="1:39" x14ac:dyDescent="0.35">
      <c r="A28" s="9"/>
      <c r="B28" s="7" t="s">
        <v>11</v>
      </c>
      <c r="C28" t="s">
        <v>2902</v>
      </c>
      <c r="D28" t="s">
        <v>2903</v>
      </c>
      <c r="E28" t="s">
        <v>2904</v>
      </c>
      <c r="F28" t="s">
        <v>2875</v>
      </c>
      <c r="G28" t="s">
        <v>2905</v>
      </c>
      <c r="H28" t="s">
        <v>2906</v>
      </c>
      <c r="I28" t="s">
        <v>2907</v>
      </c>
      <c r="L28" s="7" t="s">
        <v>11</v>
      </c>
      <c r="M28" s="9" t="s">
        <v>2337</v>
      </c>
      <c r="N28" s="9" t="s">
        <v>2328</v>
      </c>
      <c r="O28" s="9" t="s">
        <v>2318</v>
      </c>
      <c r="P28" s="9" t="s">
        <v>2329</v>
      </c>
      <c r="Q28" s="9" t="s">
        <v>2333</v>
      </c>
      <c r="R28" s="9" t="s">
        <v>2327</v>
      </c>
      <c r="S28" s="9" t="s">
        <v>2322</v>
      </c>
      <c r="V28" s="7" t="s">
        <v>11</v>
      </c>
      <c r="W28" s="9"/>
      <c r="X28" s="9"/>
      <c r="Y28" s="9"/>
      <c r="Z28" s="9"/>
      <c r="AA28" s="9"/>
      <c r="AB28" s="9"/>
      <c r="AC28" s="9"/>
      <c r="AF28" s="7" t="s">
        <v>11</v>
      </c>
      <c r="AG28" s="9"/>
      <c r="AH28" s="9"/>
      <c r="AI28" s="9"/>
      <c r="AJ28" s="9"/>
      <c r="AK28" s="9"/>
      <c r="AL28" s="9"/>
      <c r="AM28" s="9"/>
    </row>
    <row r="29" spans="1:39" x14ac:dyDescent="0.35">
      <c r="A29" s="9"/>
      <c r="B29" s="7" t="s">
        <v>12</v>
      </c>
      <c r="C29" t="s">
        <v>2908</v>
      </c>
      <c r="D29" t="s">
        <v>2904</v>
      </c>
      <c r="E29" t="s">
        <v>2909</v>
      </c>
      <c r="F29" t="s">
        <v>2910</v>
      </c>
      <c r="G29" t="s">
        <v>2911</v>
      </c>
      <c r="H29" t="s">
        <v>2912</v>
      </c>
      <c r="I29" s="11" t="s">
        <v>2913</v>
      </c>
      <c r="L29" s="7" t="s">
        <v>12</v>
      </c>
      <c r="M29" s="9" t="s">
        <v>2338</v>
      </c>
      <c r="N29" s="9" t="s">
        <v>2335</v>
      </c>
      <c r="O29" s="9" t="s">
        <v>1409</v>
      </c>
      <c r="P29" s="9" t="s">
        <v>516</v>
      </c>
      <c r="Q29" s="9" t="s">
        <v>2333</v>
      </c>
      <c r="R29" s="9" t="s">
        <v>2334</v>
      </c>
      <c r="S29" s="9" t="s">
        <v>2339</v>
      </c>
      <c r="V29" s="7" t="s">
        <v>12</v>
      </c>
      <c r="W29" s="9"/>
      <c r="X29" s="9"/>
      <c r="Y29" s="9"/>
      <c r="Z29" s="9"/>
      <c r="AA29" s="9"/>
      <c r="AB29" s="9"/>
      <c r="AC29" s="9"/>
      <c r="AF29" s="7" t="s">
        <v>12</v>
      </c>
      <c r="AG29" s="9"/>
      <c r="AH29" s="9"/>
      <c r="AI29" s="9"/>
      <c r="AJ29" s="9"/>
      <c r="AK29" s="9"/>
      <c r="AL29" s="9"/>
      <c r="AM29" s="9"/>
    </row>
    <row r="30" spans="1:39" x14ac:dyDescent="0.35">
      <c r="A30" s="9"/>
      <c r="C30" t="s">
        <v>585</v>
      </c>
      <c r="M30" t="s">
        <v>585</v>
      </c>
    </row>
    <row r="31" spans="1:39" ht="18.5" x14ac:dyDescent="0.45">
      <c r="A31" s="8" t="s">
        <v>27</v>
      </c>
      <c r="C31" s="5">
        <v>1</v>
      </c>
      <c r="D31" s="6">
        <v>2</v>
      </c>
      <c r="E31" s="6">
        <v>3</v>
      </c>
      <c r="F31" s="6" t="s">
        <v>9</v>
      </c>
      <c r="G31" s="6" t="s">
        <v>10</v>
      </c>
      <c r="H31" s="6" t="s">
        <v>11</v>
      </c>
      <c r="I31" s="6" t="s">
        <v>12</v>
      </c>
      <c r="K31" s="3" t="s">
        <v>28</v>
      </c>
      <c r="L31" s="9"/>
      <c r="M31" s="5">
        <v>1</v>
      </c>
      <c r="N31" s="6">
        <v>2</v>
      </c>
      <c r="O31" s="6">
        <v>3</v>
      </c>
      <c r="P31" s="6" t="s">
        <v>9</v>
      </c>
      <c r="Q31" s="6" t="s">
        <v>10</v>
      </c>
      <c r="R31" s="6" t="s">
        <v>11</v>
      </c>
      <c r="S31" s="6" t="s">
        <v>12</v>
      </c>
      <c r="U31" s="3" t="s">
        <v>29</v>
      </c>
      <c r="V31" s="9"/>
      <c r="W31" s="5">
        <v>1</v>
      </c>
      <c r="X31" s="6">
        <v>2</v>
      </c>
      <c r="Y31" s="6">
        <v>3</v>
      </c>
      <c r="Z31" s="6" t="s">
        <v>9</v>
      </c>
      <c r="AA31" s="6" t="s">
        <v>10</v>
      </c>
      <c r="AB31" s="6" t="s">
        <v>11</v>
      </c>
      <c r="AC31" s="6" t="s">
        <v>12</v>
      </c>
      <c r="AE31" s="3" t="s">
        <v>30</v>
      </c>
      <c r="AF31" s="9"/>
      <c r="AG31" s="5">
        <v>1</v>
      </c>
      <c r="AH31" s="6">
        <v>2</v>
      </c>
      <c r="AI31" s="6">
        <v>3</v>
      </c>
      <c r="AJ31" s="6" t="s">
        <v>9</v>
      </c>
      <c r="AK31" s="6" t="s">
        <v>10</v>
      </c>
      <c r="AL31" s="6" t="s">
        <v>11</v>
      </c>
      <c r="AM31" s="6" t="s">
        <v>12</v>
      </c>
    </row>
    <row r="32" spans="1:39" x14ac:dyDescent="0.35">
      <c r="A32" s="9"/>
      <c r="B32" s="5">
        <v>1</v>
      </c>
      <c r="C32" t="s">
        <v>2963</v>
      </c>
      <c r="D32" t="s">
        <v>2964</v>
      </c>
      <c r="E32" t="s">
        <v>2965</v>
      </c>
      <c r="F32" t="s">
        <v>2966</v>
      </c>
      <c r="G32" t="s">
        <v>2967</v>
      </c>
      <c r="H32" t="s">
        <v>2968</v>
      </c>
      <c r="I32" t="s">
        <v>2969</v>
      </c>
      <c r="L32" s="5">
        <v>1</v>
      </c>
      <c r="M32" s="9" t="s">
        <v>635</v>
      </c>
      <c r="N32" s="9" t="s">
        <v>636</v>
      </c>
      <c r="O32" s="9" t="s">
        <v>637</v>
      </c>
      <c r="P32" s="9" t="s">
        <v>638</v>
      </c>
      <c r="Q32" s="9" t="s">
        <v>639</v>
      </c>
      <c r="R32" s="9" t="s">
        <v>640</v>
      </c>
      <c r="S32" s="9" t="s">
        <v>641</v>
      </c>
      <c r="V32" s="5">
        <v>1</v>
      </c>
      <c r="W32" s="9"/>
      <c r="X32" s="9"/>
      <c r="Y32" s="9"/>
      <c r="Z32" s="9"/>
      <c r="AA32" s="9"/>
      <c r="AB32" s="9"/>
      <c r="AC32" s="9"/>
      <c r="AF32" s="5">
        <v>1</v>
      </c>
      <c r="AG32" s="9"/>
      <c r="AH32" s="9"/>
      <c r="AI32" s="9"/>
      <c r="AJ32" s="9"/>
      <c r="AK32" s="9"/>
      <c r="AL32" s="9"/>
      <c r="AM32" s="9"/>
    </row>
    <row r="33" spans="1:39" x14ac:dyDescent="0.35">
      <c r="A33" s="9"/>
      <c r="B33" s="7">
        <v>2</v>
      </c>
      <c r="C33" t="s">
        <v>2970</v>
      </c>
      <c r="D33" t="s">
        <v>2971</v>
      </c>
      <c r="E33" t="s">
        <v>2972</v>
      </c>
      <c r="F33" t="s">
        <v>2973</v>
      </c>
      <c r="G33" t="s">
        <v>2974</v>
      </c>
      <c r="H33" t="s">
        <v>2975</v>
      </c>
      <c r="I33" t="s">
        <v>2976</v>
      </c>
      <c r="L33" s="7">
        <v>2</v>
      </c>
      <c r="M33" s="9" t="s">
        <v>642</v>
      </c>
      <c r="N33" s="9" t="s">
        <v>643</v>
      </c>
      <c r="O33" s="9" t="s">
        <v>644</v>
      </c>
      <c r="P33" s="9" t="s">
        <v>645</v>
      </c>
      <c r="Q33" s="9" t="s">
        <v>528</v>
      </c>
      <c r="R33" s="9" t="s">
        <v>646</v>
      </c>
      <c r="S33" s="9" t="s">
        <v>647</v>
      </c>
      <c r="V33" s="7">
        <v>2</v>
      </c>
      <c r="W33" s="9"/>
      <c r="X33" s="9"/>
      <c r="Y33" s="9"/>
      <c r="Z33" s="9"/>
      <c r="AA33" s="9"/>
      <c r="AB33" s="9"/>
      <c r="AC33" s="9"/>
      <c r="AF33" s="7">
        <v>2</v>
      </c>
      <c r="AG33" s="9"/>
      <c r="AH33" s="9"/>
      <c r="AI33" s="9"/>
      <c r="AJ33" s="9"/>
      <c r="AK33" s="9"/>
      <c r="AL33" s="9"/>
      <c r="AM33" s="9"/>
    </row>
    <row r="34" spans="1:39" x14ac:dyDescent="0.35">
      <c r="A34" s="9"/>
      <c r="B34" s="7">
        <v>3</v>
      </c>
      <c r="C34" t="s">
        <v>2977</v>
      </c>
      <c r="D34" t="s">
        <v>2978</v>
      </c>
      <c r="E34" t="s">
        <v>2979</v>
      </c>
      <c r="F34" t="s">
        <v>2980</v>
      </c>
      <c r="G34" t="s">
        <v>2981</v>
      </c>
      <c r="H34" t="s">
        <v>2982</v>
      </c>
      <c r="I34" t="s">
        <v>2983</v>
      </c>
      <c r="L34" s="7">
        <v>3</v>
      </c>
      <c r="M34" s="9" t="s">
        <v>648</v>
      </c>
      <c r="N34" s="9" t="s">
        <v>649</v>
      </c>
      <c r="O34" s="9" t="s">
        <v>650</v>
      </c>
      <c r="P34" s="9" t="s">
        <v>651</v>
      </c>
      <c r="Q34" s="9" t="s">
        <v>652</v>
      </c>
      <c r="R34" s="9" t="s">
        <v>653</v>
      </c>
      <c r="S34" s="9" t="s">
        <v>654</v>
      </c>
      <c r="V34" s="7">
        <v>3</v>
      </c>
      <c r="W34" s="9"/>
      <c r="X34" s="9"/>
      <c r="Y34" s="9"/>
      <c r="Z34" s="9"/>
      <c r="AA34" s="9"/>
      <c r="AB34" s="9"/>
      <c r="AC34" s="9"/>
      <c r="AF34" s="7">
        <v>3</v>
      </c>
      <c r="AG34" s="9"/>
      <c r="AH34" s="9"/>
      <c r="AI34" s="9"/>
      <c r="AJ34" s="9"/>
      <c r="AK34" s="9"/>
      <c r="AL34" s="9"/>
      <c r="AM34" s="9"/>
    </row>
    <row r="35" spans="1:39" x14ac:dyDescent="0.35">
      <c r="A35" s="9"/>
      <c r="B35" s="7" t="s">
        <v>9</v>
      </c>
      <c r="C35" t="s">
        <v>2984</v>
      </c>
      <c r="D35" t="s">
        <v>2985</v>
      </c>
      <c r="E35" t="s">
        <v>2986</v>
      </c>
      <c r="F35" t="s">
        <v>2987</v>
      </c>
      <c r="G35" t="s">
        <v>2988</v>
      </c>
      <c r="H35" t="s">
        <v>2989</v>
      </c>
      <c r="I35" t="s">
        <v>2990</v>
      </c>
      <c r="L35" s="7" t="s">
        <v>9</v>
      </c>
      <c r="M35" s="9" t="s">
        <v>655</v>
      </c>
      <c r="N35" s="9" t="s">
        <v>656</v>
      </c>
      <c r="O35" s="9" t="s">
        <v>657</v>
      </c>
      <c r="P35" s="9" t="s">
        <v>658</v>
      </c>
      <c r="Q35" s="9" t="s">
        <v>659</v>
      </c>
      <c r="R35" s="9" t="s">
        <v>660</v>
      </c>
      <c r="S35" s="9" t="s">
        <v>661</v>
      </c>
      <c r="V35" s="7" t="s">
        <v>9</v>
      </c>
      <c r="W35" s="9"/>
      <c r="X35" s="9"/>
      <c r="Y35" s="9"/>
      <c r="Z35" s="9"/>
      <c r="AA35" s="9"/>
      <c r="AB35" s="9"/>
      <c r="AC35" s="9"/>
      <c r="AF35" s="7" t="s">
        <v>9</v>
      </c>
      <c r="AG35" s="9"/>
      <c r="AH35" s="9"/>
      <c r="AI35" s="9"/>
      <c r="AJ35" s="9"/>
      <c r="AK35" s="9"/>
      <c r="AL35" s="9"/>
      <c r="AM35" s="9"/>
    </row>
    <row r="36" spans="1:39" x14ac:dyDescent="0.35">
      <c r="A36" s="9"/>
      <c r="B36" s="7" t="s">
        <v>10</v>
      </c>
      <c r="C36" t="s">
        <v>2991</v>
      </c>
      <c r="D36" t="s">
        <v>2992</v>
      </c>
      <c r="E36" t="s">
        <v>2993</v>
      </c>
      <c r="F36" t="s">
        <v>2800</v>
      </c>
      <c r="G36" t="s">
        <v>2994</v>
      </c>
      <c r="H36" t="s">
        <v>2995</v>
      </c>
      <c r="I36" t="s">
        <v>2996</v>
      </c>
      <c r="L36" s="7" t="s">
        <v>10</v>
      </c>
      <c r="M36" s="9" t="s">
        <v>662</v>
      </c>
      <c r="N36" s="9" t="s">
        <v>663</v>
      </c>
      <c r="O36" s="9" t="s">
        <v>664</v>
      </c>
      <c r="P36" s="9" t="s">
        <v>665</v>
      </c>
      <c r="Q36" s="9" t="s">
        <v>666</v>
      </c>
      <c r="R36" s="9" t="s">
        <v>667</v>
      </c>
      <c r="S36" s="9" t="s">
        <v>668</v>
      </c>
      <c r="V36" s="7" t="s">
        <v>10</v>
      </c>
      <c r="W36" s="9"/>
      <c r="X36" s="9"/>
      <c r="Y36" s="9"/>
      <c r="Z36" s="9"/>
      <c r="AA36" s="9"/>
      <c r="AB36" s="9"/>
      <c r="AC36" s="9"/>
      <c r="AF36" s="7" t="s">
        <v>10</v>
      </c>
      <c r="AG36" s="9"/>
      <c r="AH36" s="9"/>
      <c r="AI36" s="9"/>
      <c r="AJ36" s="9"/>
      <c r="AK36" s="9"/>
      <c r="AL36" s="9"/>
      <c r="AM36" s="9"/>
    </row>
    <row r="37" spans="1:39" x14ac:dyDescent="0.35">
      <c r="A37" s="9"/>
      <c r="B37" s="7" t="s">
        <v>11</v>
      </c>
      <c r="C37" t="s">
        <v>2997</v>
      </c>
      <c r="D37" t="s">
        <v>2998</v>
      </c>
      <c r="E37" t="s">
        <v>2999</v>
      </c>
      <c r="F37" t="s">
        <v>3000</v>
      </c>
      <c r="G37" t="s">
        <v>3001</v>
      </c>
      <c r="H37" t="s">
        <v>3002</v>
      </c>
      <c r="I37" t="s">
        <v>3003</v>
      </c>
      <c r="L37" s="7" t="s">
        <v>11</v>
      </c>
      <c r="M37" s="9" t="s">
        <v>669</v>
      </c>
      <c r="N37" s="9" t="s">
        <v>572</v>
      </c>
      <c r="O37" s="9" t="s">
        <v>670</v>
      </c>
      <c r="P37" s="9" t="s">
        <v>671</v>
      </c>
      <c r="Q37" s="9" t="s">
        <v>672</v>
      </c>
      <c r="R37" s="9" t="s">
        <v>673</v>
      </c>
      <c r="S37" s="9" t="s">
        <v>674</v>
      </c>
      <c r="V37" s="7" t="s">
        <v>11</v>
      </c>
      <c r="W37" s="9"/>
      <c r="X37" s="9"/>
      <c r="Y37" s="9"/>
      <c r="Z37" s="9"/>
      <c r="AA37" s="9"/>
      <c r="AB37" s="9"/>
      <c r="AC37" s="9"/>
      <c r="AF37" s="7" t="s">
        <v>11</v>
      </c>
      <c r="AG37" s="9"/>
      <c r="AH37" s="9"/>
      <c r="AI37" s="9"/>
      <c r="AJ37" s="9"/>
      <c r="AK37" s="9"/>
      <c r="AL37" s="9"/>
      <c r="AM37" s="9"/>
    </row>
    <row r="38" spans="1:39" x14ac:dyDescent="0.35">
      <c r="A38" s="9"/>
      <c r="B38" s="7" t="s">
        <v>12</v>
      </c>
      <c r="C38" t="s">
        <v>3004</v>
      </c>
      <c r="D38" t="s">
        <v>3005</v>
      </c>
      <c r="E38" t="s">
        <v>3006</v>
      </c>
      <c r="F38" t="s">
        <v>3007</v>
      </c>
      <c r="G38" t="s">
        <v>3008</v>
      </c>
      <c r="H38" t="s">
        <v>3009</v>
      </c>
      <c r="I38" s="11" t="s">
        <v>3010</v>
      </c>
      <c r="L38" s="7" t="s">
        <v>12</v>
      </c>
      <c r="M38" s="9" t="s">
        <v>675</v>
      </c>
      <c r="N38" s="9" t="s">
        <v>676</v>
      </c>
      <c r="O38" s="9" t="s">
        <v>677</v>
      </c>
      <c r="P38" s="9" t="s">
        <v>678</v>
      </c>
      <c r="Q38" s="9" t="s">
        <v>679</v>
      </c>
      <c r="R38" s="9" t="s">
        <v>680</v>
      </c>
      <c r="S38" s="9" t="s">
        <v>681</v>
      </c>
      <c r="V38" s="7" t="s">
        <v>12</v>
      </c>
      <c r="W38" s="9"/>
      <c r="X38" s="9"/>
      <c r="Y38" s="9"/>
      <c r="Z38" s="9"/>
      <c r="AA38" s="9"/>
      <c r="AB38" s="9"/>
      <c r="AC38" s="9"/>
      <c r="AF38" s="7" t="s">
        <v>12</v>
      </c>
      <c r="AG38" s="9"/>
      <c r="AH38" s="9"/>
      <c r="AI38" s="9"/>
      <c r="AJ38" s="9"/>
      <c r="AK38" s="9"/>
      <c r="AL38" s="9"/>
      <c r="AM38" s="9"/>
    </row>
    <row r="39" spans="1:39" x14ac:dyDescent="0.35">
      <c r="A39" s="9"/>
    </row>
    <row r="40" spans="1:39" ht="18.5" x14ac:dyDescent="0.45">
      <c r="A40" s="8" t="s">
        <v>31</v>
      </c>
      <c r="C40" s="5">
        <v>1</v>
      </c>
      <c r="D40" s="6">
        <v>2</v>
      </c>
      <c r="E40" s="6">
        <v>3</v>
      </c>
      <c r="F40" s="6" t="s">
        <v>9</v>
      </c>
      <c r="G40" s="6" t="s">
        <v>10</v>
      </c>
      <c r="H40" s="6" t="s">
        <v>11</v>
      </c>
      <c r="I40" s="6" t="s">
        <v>12</v>
      </c>
      <c r="K40" s="3" t="s">
        <v>55</v>
      </c>
      <c r="L40" s="9"/>
      <c r="M40" s="5">
        <v>1</v>
      </c>
      <c r="N40" s="6">
        <v>2</v>
      </c>
      <c r="O40" s="6">
        <v>3</v>
      </c>
      <c r="P40" s="6" t="s">
        <v>9</v>
      </c>
      <c r="Q40" s="6" t="s">
        <v>10</v>
      </c>
      <c r="R40" s="6" t="s">
        <v>11</v>
      </c>
      <c r="S40" s="6" t="s">
        <v>12</v>
      </c>
      <c r="U40" s="3" t="s">
        <v>77</v>
      </c>
      <c r="V40" s="9"/>
      <c r="W40" s="5">
        <v>1</v>
      </c>
      <c r="X40" s="6">
        <v>2</v>
      </c>
      <c r="Y40" s="6">
        <v>3</v>
      </c>
      <c r="Z40" s="6" t="s">
        <v>9</v>
      </c>
      <c r="AA40" s="6" t="s">
        <v>10</v>
      </c>
      <c r="AB40" s="6" t="s">
        <v>11</v>
      </c>
      <c r="AC40" s="6" t="s">
        <v>12</v>
      </c>
      <c r="AE40" s="3" t="s">
        <v>100</v>
      </c>
      <c r="AF40" s="9"/>
      <c r="AG40" s="5">
        <v>1</v>
      </c>
      <c r="AH40" s="6">
        <v>2</v>
      </c>
      <c r="AI40" s="6">
        <v>3</v>
      </c>
      <c r="AJ40" s="6" t="s">
        <v>9</v>
      </c>
      <c r="AK40" s="6" t="s">
        <v>10</v>
      </c>
      <c r="AL40" s="6" t="s">
        <v>11</v>
      </c>
      <c r="AM40" s="6" t="s">
        <v>12</v>
      </c>
    </row>
    <row r="41" spans="1:39" x14ac:dyDescent="0.35">
      <c r="A41" s="9"/>
      <c r="B41" s="5">
        <v>1</v>
      </c>
      <c r="C41" t="s">
        <v>3060</v>
      </c>
      <c r="D41" t="s">
        <v>3061</v>
      </c>
      <c r="E41" t="s">
        <v>3062</v>
      </c>
      <c r="F41" t="s">
        <v>3063</v>
      </c>
      <c r="G41" t="s">
        <v>3064</v>
      </c>
      <c r="H41" t="s">
        <v>3065</v>
      </c>
      <c r="I41" t="s">
        <v>3066</v>
      </c>
      <c r="L41" s="5">
        <v>1</v>
      </c>
      <c r="M41" s="9" t="s">
        <v>510</v>
      </c>
      <c r="N41" s="9" t="s">
        <v>511</v>
      </c>
      <c r="O41" s="9" t="s">
        <v>512</v>
      </c>
      <c r="P41" s="9" t="s">
        <v>513</v>
      </c>
      <c r="Q41" s="9" t="s">
        <v>514</v>
      </c>
      <c r="R41" s="9" t="s">
        <v>515</v>
      </c>
      <c r="S41" s="9" t="s">
        <v>516</v>
      </c>
      <c r="V41" s="5">
        <v>1</v>
      </c>
      <c r="W41" s="9"/>
      <c r="X41" s="9"/>
      <c r="Y41" s="9"/>
      <c r="Z41" s="9"/>
      <c r="AA41" s="9"/>
      <c r="AB41" s="9"/>
      <c r="AC41" s="9"/>
      <c r="AF41" s="5">
        <v>1</v>
      </c>
      <c r="AG41" s="9"/>
      <c r="AH41" s="9"/>
      <c r="AI41" s="9"/>
      <c r="AJ41" s="9"/>
      <c r="AK41" s="9"/>
      <c r="AL41" s="9"/>
      <c r="AM41" s="9"/>
    </row>
    <row r="42" spans="1:39" x14ac:dyDescent="0.35">
      <c r="A42" s="9"/>
      <c r="B42" s="7">
        <v>2</v>
      </c>
      <c r="C42" t="s">
        <v>3067</v>
      </c>
      <c r="D42" t="s">
        <v>2818</v>
      </c>
      <c r="E42" t="s">
        <v>3068</v>
      </c>
      <c r="F42" t="s">
        <v>3069</v>
      </c>
      <c r="G42" t="s">
        <v>3070</v>
      </c>
      <c r="H42" t="s">
        <v>3071</v>
      </c>
      <c r="I42" t="s">
        <v>3072</v>
      </c>
      <c r="L42" s="7">
        <v>2</v>
      </c>
      <c r="M42" s="9" t="s">
        <v>517</v>
      </c>
      <c r="N42" s="9" t="s">
        <v>518</v>
      </c>
      <c r="O42" s="9" t="s">
        <v>519</v>
      </c>
      <c r="P42" s="9" t="s">
        <v>520</v>
      </c>
      <c r="Q42" s="9" t="s">
        <v>521</v>
      </c>
      <c r="R42" s="9" t="s">
        <v>522</v>
      </c>
      <c r="S42" s="9" t="s">
        <v>523</v>
      </c>
      <c r="V42" s="7">
        <v>2</v>
      </c>
      <c r="W42" s="9"/>
      <c r="X42" s="9"/>
      <c r="Y42" s="9"/>
      <c r="Z42" s="9"/>
      <c r="AA42" s="9"/>
      <c r="AB42" s="9"/>
      <c r="AC42" s="9"/>
      <c r="AF42" s="7">
        <v>2</v>
      </c>
      <c r="AG42" s="9"/>
      <c r="AH42" s="9"/>
      <c r="AI42" s="9"/>
      <c r="AJ42" s="9"/>
      <c r="AK42" s="9"/>
      <c r="AL42" s="9"/>
      <c r="AM42" s="9"/>
    </row>
    <row r="43" spans="1:39" x14ac:dyDescent="0.35">
      <c r="A43" s="9"/>
      <c r="B43" s="7">
        <v>3</v>
      </c>
      <c r="C43" t="s">
        <v>3073</v>
      </c>
      <c r="D43" t="s">
        <v>3074</v>
      </c>
      <c r="E43" t="s">
        <v>3075</v>
      </c>
      <c r="F43" t="s">
        <v>3076</v>
      </c>
      <c r="G43" t="s">
        <v>3077</v>
      </c>
      <c r="H43" t="s">
        <v>3078</v>
      </c>
      <c r="I43" t="s">
        <v>3079</v>
      </c>
      <c r="L43" s="7">
        <v>3</v>
      </c>
      <c r="M43" s="9" t="s">
        <v>524</v>
      </c>
      <c r="N43" s="9" t="s">
        <v>525</v>
      </c>
      <c r="O43" s="9" t="s">
        <v>526</v>
      </c>
      <c r="P43" s="9" t="s">
        <v>527</v>
      </c>
      <c r="Q43" s="9" t="s">
        <v>528</v>
      </c>
      <c r="R43" s="9" t="s">
        <v>529</v>
      </c>
      <c r="S43" s="9" t="s">
        <v>530</v>
      </c>
      <c r="V43" s="7">
        <v>3</v>
      </c>
      <c r="W43" s="9"/>
      <c r="X43" s="9"/>
      <c r="Y43" s="9"/>
      <c r="Z43" s="9"/>
      <c r="AA43" s="9"/>
      <c r="AB43" s="9"/>
      <c r="AC43" s="9"/>
      <c r="AF43" s="7">
        <v>3</v>
      </c>
      <c r="AG43" s="9"/>
      <c r="AH43" s="9"/>
      <c r="AI43" s="9"/>
      <c r="AJ43" s="9"/>
      <c r="AK43" s="9"/>
      <c r="AL43" s="9"/>
      <c r="AM43" s="9"/>
    </row>
    <row r="44" spans="1:39" x14ac:dyDescent="0.35">
      <c r="A44" s="9"/>
      <c r="B44" s="7" t="s">
        <v>9</v>
      </c>
      <c r="C44" t="s">
        <v>3080</v>
      </c>
      <c r="D44" t="s">
        <v>3081</v>
      </c>
      <c r="E44" t="s">
        <v>3082</v>
      </c>
      <c r="F44" t="s">
        <v>2812</v>
      </c>
      <c r="G44" t="s">
        <v>3083</v>
      </c>
      <c r="H44" t="s">
        <v>3084</v>
      </c>
      <c r="I44" t="s">
        <v>3085</v>
      </c>
      <c r="L44" s="7" t="s">
        <v>9</v>
      </c>
      <c r="M44" s="9" t="s">
        <v>531</v>
      </c>
      <c r="N44" s="9" t="s">
        <v>532</v>
      </c>
      <c r="O44" s="9" t="s">
        <v>533</v>
      </c>
      <c r="P44" s="9" t="s">
        <v>534</v>
      </c>
      <c r="Q44" s="9" t="s">
        <v>535</v>
      </c>
      <c r="R44" s="9" t="s">
        <v>536</v>
      </c>
      <c r="S44" s="9" t="s">
        <v>537</v>
      </c>
      <c r="V44" s="7" t="s">
        <v>9</v>
      </c>
      <c r="W44" s="9"/>
      <c r="X44" s="9"/>
      <c r="Y44" s="9"/>
      <c r="Z44" s="9"/>
      <c r="AA44" s="9"/>
      <c r="AB44" s="9"/>
      <c r="AC44" s="9"/>
      <c r="AF44" s="7" t="s">
        <v>9</v>
      </c>
      <c r="AG44" s="9"/>
      <c r="AH44" s="9"/>
      <c r="AI44" s="9"/>
      <c r="AJ44" s="9"/>
      <c r="AK44" s="9"/>
      <c r="AL44" s="9"/>
      <c r="AM44" s="9"/>
    </row>
    <row r="45" spans="1:39" x14ac:dyDescent="0.35">
      <c r="A45" s="9"/>
      <c r="B45" s="7" t="s">
        <v>10</v>
      </c>
      <c r="C45" t="s">
        <v>3086</v>
      </c>
      <c r="D45" t="s">
        <v>3087</v>
      </c>
      <c r="E45" t="s">
        <v>3088</v>
      </c>
      <c r="F45" t="s">
        <v>3089</v>
      </c>
      <c r="G45" t="s">
        <v>3090</v>
      </c>
      <c r="H45" t="s">
        <v>3091</v>
      </c>
      <c r="I45" t="s">
        <v>3092</v>
      </c>
      <c r="L45" s="7" t="s">
        <v>10</v>
      </c>
      <c r="M45" s="9" t="s">
        <v>538</v>
      </c>
      <c r="N45" s="9" t="s">
        <v>539</v>
      </c>
      <c r="O45" s="9" t="s">
        <v>540</v>
      </c>
      <c r="P45" s="9" t="s">
        <v>541</v>
      </c>
      <c r="Q45" s="9" t="s">
        <v>542</v>
      </c>
      <c r="R45" s="9" t="s">
        <v>543</v>
      </c>
      <c r="S45" s="9" t="s">
        <v>544</v>
      </c>
      <c r="V45" s="7" t="s">
        <v>10</v>
      </c>
      <c r="W45" s="9"/>
      <c r="X45" s="9"/>
      <c r="Y45" s="9"/>
      <c r="Z45" s="9"/>
      <c r="AA45" s="9"/>
      <c r="AB45" s="9"/>
      <c r="AC45" s="9"/>
      <c r="AF45" s="7" t="s">
        <v>10</v>
      </c>
      <c r="AG45" s="9"/>
      <c r="AH45" s="9"/>
      <c r="AI45" s="9"/>
      <c r="AJ45" s="9"/>
      <c r="AK45" s="9"/>
      <c r="AL45" s="9"/>
      <c r="AM45" s="9"/>
    </row>
    <row r="46" spans="1:39" x14ac:dyDescent="0.35">
      <c r="A46" s="9"/>
      <c r="B46" s="7" t="s">
        <v>11</v>
      </c>
      <c r="C46" t="s">
        <v>3093</v>
      </c>
      <c r="D46" t="s">
        <v>3094</v>
      </c>
      <c r="E46" t="s">
        <v>3095</v>
      </c>
      <c r="F46" t="s">
        <v>3096</v>
      </c>
      <c r="G46" t="s">
        <v>3097</v>
      </c>
      <c r="H46" t="s">
        <v>3098</v>
      </c>
      <c r="I46" t="s">
        <v>3099</v>
      </c>
      <c r="L46" s="7" t="s">
        <v>11</v>
      </c>
      <c r="M46" s="9" t="s">
        <v>545</v>
      </c>
      <c r="N46" s="9" t="s">
        <v>546</v>
      </c>
      <c r="O46" s="9" t="s">
        <v>547</v>
      </c>
      <c r="P46" s="9" t="s">
        <v>548</v>
      </c>
      <c r="Q46" s="9" t="s">
        <v>549</v>
      </c>
      <c r="R46" s="9" t="s">
        <v>550</v>
      </c>
      <c r="S46" s="9" t="s">
        <v>551</v>
      </c>
      <c r="V46" s="7" t="s">
        <v>11</v>
      </c>
      <c r="W46" s="9"/>
      <c r="X46" s="9"/>
      <c r="Y46" s="9"/>
      <c r="Z46" s="9"/>
      <c r="AA46" s="9"/>
      <c r="AB46" s="9"/>
      <c r="AC46" s="9"/>
      <c r="AF46" s="7" t="s">
        <v>11</v>
      </c>
      <c r="AG46" s="9"/>
      <c r="AH46" s="9"/>
      <c r="AI46" s="9"/>
      <c r="AJ46" s="9"/>
      <c r="AK46" s="9"/>
      <c r="AL46" s="9"/>
      <c r="AM46" s="9"/>
    </row>
    <row r="47" spans="1:39" x14ac:dyDescent="0.35">
      <c r="A47" s="9"/>
      <c r="B47" s="7" t="s">
        <v>12</v>
      </c>
      <c r="C47" t="s">
        <v>3100</v>
      </c>
      <c r="D47" t="s">
        <v>3101</v>
      </c>
      <c r="E47" t="s">
        <v>3102</v>
      </c>
      <c r="F47" t="s">
        <v>3103</v>
      </c>
      <c r="G47" t="s">
        <v>3104</v>
      </c>
      <c r="H47" t="s">
        <v>3105</v>
      </c>
      <c r="I47" s="11" t="s">
        <v>3106</v>
      </c>
      <c r="L47" s="7" t="s">
        <v>12</v>
      </c>
      <c r="M47" s="9" t="s">
        <v>552</v>
      </c>
      <c r="N47" s="9" t="s">
        <v>553</v>
      </c>
      <c r="O47" s="9" t="s">
        <v>554</v>
      </c>
      <c r="P47" s="9" t="s">
        <v>555</v>
      </c>
      <c r="Q47" s="9" t="s">
        <v>556</v>
      </c>
      <c r="R47" s="9" t="s">
        <v>557</v>
      </c>
      <c r="S47" s="9" t="s">
        <v>558</v>
      </c>
      <c r="V47" s="7" t="s">
        <v>12</v>
      </c>
      <c r="W47" s="9"/>
      <c r="X47" s="9"/>
      <c r="Y47" s="9"/>
      <c r="Z47" s="9"/>
      <c r="AA47" s="9"/>
      <c r="AB47" s="9"/>
      <c r="AC47" s="9"/>
      <c r="AF47" s="7" t="s">
        <v>12</v>
      </c>
      <c r="AG47" s="9"/>
      <c r="AH47" s="9"/>
      <c r="AI47" s="9"/>
      <c r="AJ47" s="9"/>
      <c r="AK47" s="9"/>
      <c r="AL47" s="9"/>
      <c r="AM47" s="9"/>
    </row>
    <row r="48" spans="1:39" x14ac:dyDescent="0.35">
      <c r="A48" s="9"/>
    </row>
    <row r="49" spans="1:39" ht="18.5" x14ac:dyDescent="0.45">
      <c r="A49" s="8" t="s">
        <v>32</v>
      </c>
      <c r="C49" s="5">
        <v>1</v>
      </c>
      <c r="D49" s="6">
        <v>2</v>
      </c>
      <c r="E49" s="6">
        <v>3</v>
      </c>
      <c r="F49" s="6" t="s">
        <v>9</v>
      </c>
      <c r="G49" s="6" t="s">
        <v>10</v>
      </c>
      <c r="H49" s="6" t="s">
        <v>11</v>
      </c>
      <c r="I49" s="6" t="s">
        <v>12</v>
      </c>
      <c r="K49" s="13" t="s">
        <v>56</v>
      </c>
      <c r="L49" s="9"/>
      <c r="M49" s="5">
        <v>1</v>
      </c>
      <c r="N49" s="6">
        <v>2</v>
      </c>
      <c r="O49" s="6">
        <v>3</v>
      </c>
      <c r="P49" s="6" t="s">
        <v>9</v>
      </c>
      <c r="Q49" s="6" t="s">
        <v>10</v>
      </c>
      <c r="R49" s="6" t="s">
        <v>11</v>
      </c>
      <c r="S49" s="6" t="s">
        <v>12</v>
      </c>
      <c r="U49" s="3" t="s">
        <v>78</v>
      </c>
      <c r="V49" s="9"/>
      <c r="W49" s="5">
        <v>1</v>
      </c>
      <c r="X49" s="6">
        <v>2</v>
      </c>
      <c r="Y49" s="6">
        <v>3</v>
      </c>
      <c r="Z49" s="6" t="s">
        <v>9</v>
      </c>
      <c r="AA49" s="6" t="s">
        <v>10</v>
      </c>
      <c r="AB49" s="6" t="s">
        <v>11</v>
      </c>
      <c r="AC49" s="6" t="s">
        <v>12</v>
      </c>
      <c r="AE49" s="3" t="s">
        <v>101</v>
      </c>
      <c r="AF49" s="9"/>
      <c r="AG49" s="5">
        <v>1</v>
      </c>
      <c r="AH49" s="6">
        <v>2</v>
      </c>
      <c r="AI49" s="6">
        <v>3</v>
      </c>
      <c r="AJ49" s="6" t="s">
        <v>9</v>
      </c>
      <c r="AK49" s="6" t="s">
        <v>10</v>
      </c>
      <c r="AL49" s="6" t="s">
        <v>11</v>
      </c>
      <c r="AM49" s="6" t="s">
        <v>12</v>
      </c>
    </row>
    <row r="50" spans="1:39" x14ac:dyDescent="0.35">
      <c r="A50" s="9"/>
      <c r="B50" s="5">
        <v>1</v>
      </c>
      <c r="C50" t="s">
        <v>3156</v>
      </c>
      <c r="D50" t="s">
        <v>2878</v>
      </c>
      <c r="E50" t="s">
        <v>3157</v>
      </c>
      <c r="F50" t="s">
        <v>3158</v>
      </c>
      <c r="G50" t="s">
        <v>3159</v>
      </c>
      <c r="H50" t="s">
        <v>3160</v>
      </c>
      <c r="I50" t="s">
        <v>3161</v>
      </c>
      <c r="L50" s="5">
        <v>1</v>
      </c>
      <c r="M50" s="9" t="s">
        <v>559</v>
      </c>
      <c r="N50" s="9" t="s">
        <v>560</v>
      </c>
      <c r="O50" s="9" t="s">
        <v>561</v>
      </c>
      <c r="P50" s="9" t="s">
        <v>562</v>
      </c>
      <c r="Q50" s="9" t="s">
        <v>563</v>
      </c>
      <c r="R50" s="9" t="s">
        <v>564</v>
      </c>
      <c r="S50" s="9" t="s">
        <v>565</v>
      </c>
      <c r="V50" s="5">
        <v>1</v>
      </c>
      <c r="W50" s="9"/>
      <c r="X50" s="9"/>
      <c r="Y50" s="9"/>
      <c r="Z50" s="9"/>
      <c r="AA50" s="9"/>
      <c r="AB50" s="9"/>
      <c r="AC50" s="9"/>
      <c r="AF50" s="5">
        <v>1</v>
      </c>
      <c r="AG50" s="9"/>
      <c r="AH50" s="9"/>
      <c r="AI50" s="9"/>
      <c r="AJ50" s="9"/>
      <c r="AK50" s="9"/>
      <c r="AL50" s="9"/>
      <c r="AM50" s="9"/>
    </row>
    <row r="51" spans="1:39" x14ac:dyDescent="0.35">
      <c r="A51" s="9"/>
      <c r="B51" s="7">
        <v>2</v>
      </c>
      <c r="C51" t="s">
        <v>3162</v>
      </c>
      <c r="D51" t="s">
        <v>3163</v>
      </c>
      <c r="E51" t="s">
        <v>3164</v>
      </c>
      <c r="F51" t="s">
        <v>3165</v>
      </c>
      <c r="G51" t="s">
        <v>3166</v>
      </c>
      <c r="H51" t="s">
        <v>3167</v>
      </c>
      <c r="I51" t="s">
        <v>3168</v>
      </c>
      <c r="L51" s="7">
        <v>2</v>
      </c>
      <c r="M51" s="9" t="s">
        <v>566</v>
      </c>
      <c r="N51" s="9" t="s">
        <v>567</v>
      </c>
      <c r="O51" s="9" t="s">
        <v>568</v>
      </c>
      <c r="P51" s="9" t="s">
        <v>562</v>
      </c>
      <c r="Q51" s="9" t="s">
        <v>569</v>
      </c>
      <c r="R51" s="9" t="s">
        <v>570</v>
      </c>
      <c r="S51" s="9" t="s">
        <v>565</v>
      </c>
      <c r="V51" s="7">
        <v>2</v>
      </c>
      <c r="W51" s="9"/>
      <c r="X51" s="9"/>
      <c r="Y51" s="9"/>
      <c r="Z51" s="9"/>
      <c r="AA51" s="9"/>
      <c r="AB51" s="9"/>
      <c r="AC51" s="9"/>
      <c r="AF51" s="7">
        <v>2</v>
      </c>
      <c r="AG51" s="9"/>
      <c r="AH51" s="9"/>
      <c r="AI51" s="9"/>
      <c r="AJ51" s="9"/>
      <c r="AK51" s="9"/>
      <c r="AL51" s="9"/>
      <c r="AM51" s="9"/>
    </row>
    <row r="52" spans="1:39" x14ac:dyDescent="0.35">
      <c r="A52" s="9"/>
      <c r="B52" s="7">
        <v>3</v>
      </c>
      <c r="C52" t="s">
        <v>3169</v>
      </c>
      <c r="D52" t="s">
        <v>3170</v>
      </c>
      <c r="E52" t="s">
        <v>3171</v>
      </c>
      <c r="F52" t="s">
        <v>3172</v>
      </c>
      <c r="G52" t="s">
        <v>3158</v>
      </c>
      <c r="H52" t="s">
        <v>3173</v>
      </c>
      <c r="I52" t="s">
        <v>3174</v>
      </c>
      <c r="L52" s="7">
        <v>3</v>
      </c>
      <c r="M52" s="9" t="s">
        <v>571</v>
      </c>
      <c r="N52" s="9" t="s">
        <v>572</v>
      </c>
      <c r="O52" s="9" t="s">
        <v>573</v>
      </c>
      <c r="P52" s="9" t="s">
        <v>574</v>
      </c>
      <c r="Q52" s="9" t="s">
        <v>575</v>
      </c>
      <c r="R52" s="9" t="s">
        <v>570</v>
      </c>
      <c r="S52" s="9" t="s">
        <v>565</v>
      </c>
      <c r="V52" s="7">
        <v>3</v>
      </c>
      <c r="W52" s="9"/>
      <c r="X52" s="9"/>
      <c r="Y52" s="9"/>
      <c r="Z52" s="9"/>
      <c r="AA52" s="9"/>
      <c r="AB52" s="9"/>
      <c r="AC52" s="9"/>
      <c r="AF52" s="7">
        <v>3</v>
      </c>
      <c r="AG52" s="9"/>
      <c r="AH52" s="9"/>
      <c r="AI52" s="9"/>
      <c r="AJ52" s="9"/>
      <c r="AK52" s="9"/>
      <c r="AL52" s="9"/>
      <c r="AM52" s="9"/>
    </row>
    <row r="53" spans="1:39" x14ac:dyDescent="0.35">
      <c r="A53" s="9"/>
      <c r="B53" s="7" t="s">
        <v>9</v>
      </c>
      <c r="C53" t="s">
        <v>3175</v>
      </c>
      <c r="D53" t="s">
        <v>2890</v>
      </c>
      <c r="E53" t="s">
        <v>3176</v>
      </c>
      <c r="F53" t="s">
        <v>3177</v>
      </c>
      <c r="G53" t="s">
        <v>3178</v>
      </c>
      <c r="H53" t="s">
        <v>2905</v>
      </c>
      <c r="I53" t="s">
        <v>3179</v>
      </c>
      <c r="L53" s="7" t="s">
        <v>9</v>
      </c>
      <c r="M53" s="9" t="s">
        <v>566</v>
      </c>
      <c r="N53" s="9" t="s">
        <v>576</v>
      </c>
      <c r="O53" s="9" t="s">
        <v>577</v>
      </c>
      <c r="P53" s="9" t="s">
        <v>562</v>
      </c>
      <c r="Q53" s="9" t="s">
        <v>569</v>
      </c>
      <c r="R53" s="9" t="s">
        <v>564</v>
      </c>
      <c r="S53" s="9" t="s">
        <v>565</v>
      </c>
      <c r="V53" s="7" t="s">
        <v>9</v>
      </c>
      <c r="W53" s="9"/>
      <c r="X53" s="9"/>
      <c r="Y53" s="9"/>
      <c r="Z53" s="9"/>
      <c r="AA53" s="9"/>
      <c r="AB53" s="9"/>
      <c r="AC53" s="9"/>
      <c r="AF53" s="7" t="s">
        <v>9</v>
      </c>
      <c r="AG53" s="9"/>
      <c r="AH53" s="9"/>
      <c r="AI53" s="9"/>
      <c r="AJ53" s="9"/>
      <c r="AK53" s="9"/>
      <c r="AL53" s="9"/>
      <c r="AM53" s="9"/>
    </row>
    <row r="54" spans="1:39" x14ac:dyDescent="0.35">
      <c r="A54" s="9"/>
      <c r="B54" s="7" t="s">
        <v>10</v>
      </c>
      <c r="C54" t="s">
        <v>3180</v>
      </c>
      <c r="D54" t="s">
        <v>3181</v>
      </c>
      <c r="E54" t="s">
        <v>3182</v>
      </c>
      <c r="F54" t="s">
        <v>3183</v>
      </c>
      <c r="G54" t="s">
        <v>2880</v>
      </c>
      <c r="H54" t="s">
        <v>3184</v>
      </c>
      <c r="I54" t="s">
        <v>3185</v>
      </c>
      <c r="L54" s="7" t="s">
        <v>10</v>
      </c>
      <c r="M54" s="9" t="s">
        <v>566</v>
      </c>
      <c r="N54" s="9" t="s">
        <v>578</v>
      </c>
      <c r="O54" s="9" t="s">
        <v>579</v>
      </c>
      <c r="P54" s="9" t="s">
        <v>574</v>
      </c>
      <c r="Q54" s="9" t="s">
        <v>563</v>
      </c>
      <c r="R54" s="9" t="s">
        <v>564</v>
      </c>
      <c r="S54" s="9" t="s">
        <v>565</v>
      </c>
      <c r="V54" s="7" t="s">
        <v>10</v>
      </c>
      <c r="W54" s="9"/>
      <c r="X54" s="9"/>
      <c r="Y54" s="9"/>
      <c r="Z54" s="9"/>
      <c r="AA54" s="9"/>
      <c r="AB54" s="9"/>
      <c r="AC54" s="9"/>
      <c r="AF54" s="7" t="s">
        <v>10</v>
      </c>
      <c r="AG54" s="9"/>
      <c r="AH54" s="9"/>
      <c r="AI54" s="9"/>
      <c r="AJ54" s="9"/>
      <c r="AK54" s="9"/>
      <c r="AL54" s="9"/>
      <c r="AM54" s="9"/>
    </row>
    <row r="55" spans="1:39" x14ac:dyDescent="0.35">
      <c r="A55" s="9"/>
      <c r="B55" s="7" t="s">
        <v>11</v>
      </c>
      <c r="C55" t="s">
        <v>3186</v>
      </c>
      <c r="D55" t="s">
        <v>3187</v>
      </c>
      <c r="E55" t="s">
        <v>2903</v>
      </c>
      <c r="F55" t="s">
        <v>3188</v>
      </c>
      <c r="G55" t="s">
        <v>3189</v>
      </c>
      <c r="H55" t="s">
        <v>3190</v>
      </c>
      <c r="I55" t="s">
        <v>3191</v>
      </c>
      <c r="L55" s="7" t="s">
        <v>11</v>
      </c>
      <c r="M55" s="9" t="s">
        <v>580</v>
      </c>
      <c r="N55" s="9" t="s">
        <v>581</v>
      </c>
      <c r="O55" s="9" t="s">
        <v>582</v>
      </c>
      <c r="P55" s="9" t="s">
        <v>574</v>
      </c>
      <c r="Q55" s="9" t="s">
        <v>569</v>
      </c>
      <c r="R55" s="9" t="s">
        <v>570</v>
      </c>
      <c r="S55" s="9" t="s">
        <v>565</v>
      </c>
      <c r="V55" s="7" t="s">
        <v>11</v>
      </c>
      <c r="W55" s="9"/>
      <c r="X55" s="9"/>
      <c r="Y55" s="9"/>
      <c r="Z55" s="9"/>
      <c r="AA55" s="9"/>
      <c r="AB55" s="9"/>
      <c r="AC55" s="9"/>
      <c r="AF55" s="7" t="s">
        <v>11</v>
      </c>
      <c r="AG55" s="9"/>
      <c r="AH55" s="9"/>
      <c r="AI55" s="9"/>
      <c r="AJ55" s="9"/>
      <c r="AK55" s="9"/>
      <c r="AL55" s="9"/>
      <c r="AM55" s="9"/>
    </row>
    <row r="56" spans="1:39" x14ac:dyDescent="0.35">
      <c r="A56" s="9"/>
      <c r="B56" s="7" t="s">
        <v>12</v>
      </c>
      <c r="C56" t="s">
        <v>3192</v>
      </c>
      <c r="D56" t="s">
        <v>3193</v>
      </c>
      <c r="E56" t="s">
        <v>3194</v>
      </c>
      <c r="F56" t="s">
        <v>3195</v>
      </c>
      <c r="G56" t="s">
        <v>3184</v>
      </c>
      <c r="H56" t="s">
        <v>3196</v>
      </c>
      <c r="I56" s="11" t="s">
        <v>3197</v>
      </c>
      <c r="L56" s="7" t="s">
        <v>12</v>
      </c>
      <c r="M56" s="9" t="s">
        <v>580</v>
      </c>
      <c r="N56" s="9" t="s">
        <v>578</v>
      </c>
      <c r="O56" s="9" t="s">
        <v>583</v>
      </c>
      <c r="P56" s="9" t="s">
        <v>584</v>
      </c>
      <c r="Q56" s="9" t="s">
        <v>569</v>
      </c>
      <c r="R56" s="9" t="s">
        <v>564</v>
      </c>
      <c r="S56" s="9" t="s">
        <v>557</v>
      </c>
      <c r="V56" s="7" t="s">
        <v>12</v>
      </c>
      <c r="W56" s="9"/>
      <c r="X56" s="9"/>
      <c r="Y56" s="9"/>
      <c r="Z56" s="9"/>
      <c r="AA56" s="9"/>
      <c r="AB56" s="9"/>
      <c r="AC56" s="9"/>
      <c r="AF56" s="7" t="s">
        <v>12</v>
      </c>
      <c r="AG56" s="9"/>
      <c r="AH56" s="9"/>
      <c r="AI56" s="9"/>
      <c r="AJ56" s="9"/>
      <c r="AK56" s="9"/>
      <c r="AL56" s="9"/>
      <c r="AM56" s="9"/>
    </row>
    <row r="57" spans="1:39" x14ac:dyDescent="0.35">
      <c r="A57" s="9"/>
      <c r="M57" t="s">
        <v>585</v>
      </c>
    </row>
    <row r="58" spans="1:39" ht="18.5" x14ac:dyDescent="0.45">
      <c r="A58" s="8" t="s">
        <v>33</v>
      </c>
      <c r="C58" s="5">
        <v>1</v>
      </c>
      <c r="D58" s="6">
        <v>2</v>
      </c>
      <c r="E58" s="6">
        <v>3</v>
      </c>
      <c r="F58" s="6" t="s">
        <v>9</v>
      </c>
      <c r="G58" s="6" t="s">
        <v>10</v>
      </c>
      <c r="H58" s="6" t="s">
        <v>11</v>
      </c>
      <c r="I58" s="6" t="s">
        <v>12</v>
      </c>
      <c r="K58" s="3" t="s">
        <v>57</v>
      </c>
      <c r="L58" s="9"/>
      <c r="M58" s="5">
        <v>1</v>
      </c>
      <c r="N58" s="6">
        <v>2</v>
      </c>
      <c r="O58" s="6">
        <v>3</v>
      </c>
      <c r="P58" s="6" t="s">
        <v>9</v>
      </c>
      <c r="Q58" s="6" t="s">
        <v>10</v>
      </c>
      <c r="R58" s="6" t="s">
        <v>11</v>
      </c>
      <c r="S58" s="6" t="s">
        <v>12</v>
      </c>
      <c r="U58" s="3" t="s">
        <v>79</v>
      </c>
      <c r="V58" s="9"/>
      <c r="W58" s="5">
        <v>1</v>
      </c>
      <c r="X58" s="6">
        <v>2</v>
      </c>
      <c r="Y58" s="6">
        <v>3</v>
      </c>
      <c r="Z58" s="6" t="s">
        <v>9</v>
      </c>
      <c r="AA58" s="6" t="s">
        <v>10</v>
      </c>
      <c r="AB58" s="6" t="s">
        <v>11</v>
      </c>
      <c r="AC58" s="6" t="s">
        <v>12</v>
      </c>
      <c r="AE58" s="3" t="s">
        <v>102</v>
      </c>
      <c r="AF58" s="9"/>
      <c r="AG58" s="5">
        <v>1</v>
      </c>
      <c r="AH58" s="6">
        <v>2</v>
      </c>
      <c r="AI58" s="6">
        <v>3</v>
      </c>
      <c r="AJ58" s="6" t="s">
        <v>9</v>
      </c>
      <c r="AK58" s="6" t="s">
        <v>10</v>
      </c>
      <c r="AL58" s="6" t="s">
        <v>11</v>
      </c>
      <c r="AM58" s="6" t="s">
        <v>12</v>
      </c>
    </row>
    <row r="59" spans="1:39" x14ac:dyDescent="0.35">
      <c r="A59" s="9"/>
      <c r="B59" s="5">
        <v>1</v>
      </c>
      <c r="C59" t="s">
        <v>3345</v>
      </c>
      <c r="D59" t="s">
        <v>3346</v>
      </c>
      <c r="E59" t="s">
        <v>3347</v>
      </c>
      <c r="F59" t="s">
        <v>3348</v>
      </c>
      <c r="G59" t="s">
        <v>3349</v>
      </c>
      <c r="H59" t="s">
        <v>3350</v>
      </c>
      <c r="I59" t="s">
        <v>3351</v>
      </c>
      <c r="L59" s="5">
        <v>1</v>
      </c>
      <c r="M59" s="9" t="s">
        <v>1885</v>
      </c>
      <c r="N59" s="9" t="s">
        <v>1886</v>
      </c>
      <c r="O59" s="9" t="s">
        <v>1887</v>
      </c>
      <c r="P59" s="9" t="s">
        <v>1888</v>
      </c>
      <c r="Q59" s="9" t="s">
        <v>1889</v>
      </c>
      <c r="R59" s="9" t="s">
        <v>1890</v>
      </c>
      <c r="S59" s="9" t="s">
        <v>1891</v>
      </c>
      <c r="V59" s="5">
        <v>1</v>
      </c>
      <c r="W59" s="9"/>
      <c r="X59" s="9"/>
      <c r="Y59" s="9"/>
      <c r="Z59" s="9"/>
      <c r="AA59" s="9"/>
      <c r="AB59" s="9"/>
      <c r="AC59" s="9"/>
      <c r="AF59" s="5">
        <v>1</v>
      </c>
      <c r="AG59" s="9"/>
      <c r="AH59" s="9"/>
      <c r="AI59" s="9"/>
      <c r="AJ59" s="9"/>
      <c r="AK59" s="9"/>
      <c r="AL59" s="9"/>
      <c r="AM59" s="9"/>
    </row>
    <row r="60" spans="1:39" x14ac:dyDescent="0.35">
      <c r="A60" s="9"/>
      <c r="B60" s="7">
        <v>2</v>
      </c>
      <c r="C60" t="s">
        <v>3352</v>
      </c>
      <c r="D60" t="s">
        <v>3353</v>
      </c>
      <c r="E60" t="s">
        <v>3354</v>
      </c>
      <c r="F60" t="s">
        <v>3355</v>
      </c>
      <c r="G60" t="s">
        <v>3356</v>
      </c>
      <c r="H60" t="s">
        <v>3357</v>
      </c>
      <c r="I60" t="s">
        <v>3358</v>
      </c>
      <c r="L60" s="7">
        <v>2</v>
      </c>
      <c r="M60" s="9" t="s">
        <v>1892</v>
      </c>
      <c r="N60" s="9" t="s">
        <v>1893</v>
      </c>
      <c r="O60" s="9" t="s">
        <v>1894</v>
      </c>
      <c r="P60" s="9" t="s">
        <v>1885</v>
      </c>
      <c r="Q60" s="9" t="s">
        <v>1895</v>
      </c>
      <c r="R60" s="9" t="s">
        <v>653</v>
      </c>
      <c r="S60" s="9" t="s">
        <v>1896</v>
      </c>
      <c r="V60" s="7">
        <v>2</v>
      </c>
      <c r="W60" s="9"/>
      <c r="X60" s="9"/>
      <c r="Y60" s="9"/>
      <c r="Z60" s="9"/>
      <c r="AA60" s="9"/>
      <c r="AB60" s="9"/>
      <c r="AC60" s="9"/>
      <c r="AF60" s="7">
        <v>2</v>
      </c>
      <c r="AG60" s="9"/>
      <c r="AH60" s="9"/>
      <c r="AI60" s="9"/>
      <c r="AJ60" s="9"/>
      <c r="AK60" s="9"/>
      <c r="AL60" s="9"/>
      <c r="AM60" s="9"/>
    </row>
    <row r="61" spans="1:39" x14ac:dyDescent="0.35">
      <c r="A61" s="9"/>
      <c r="B61" s="7">
        <v>3</v>
      </c>
      <c r="C61" t="s">
        <v>3359</v>
      </c>
      <c r="D61" t="s">
        <v>3360</v>
      </c>
      <c r="E61" t="s">
        <v>3361</v>
      </c>
      <c r="F61" t="s">
        <v>3362</v>
      </c>
      <c r="G61" t="s">
        <v>3363</v>
      </c>
      <c r="H61" t="s">
        <v>3364</v>
      </c>
      <c r="I61" t="s">
        <v>3365</v>
      </c>
      <c r="L61" s="7">
        <v>3</v>
      </c>
      <c r="M61" s="9" t="s">
        <v>1897</v>
      </c>
      <c r="N61" s="9" t="s">
        <v>1898</v>
      </c>
      <c r="O61" s="9" t="s">
        <v>1899</v>
      </c>
      <c r="P61" s="9" t="s">
        <v>1900</v>
      </c>
      <c r="Q61" s="9" t="s">
        <v>1901</v>
      </c>
      <c r="R61" s="9" t="s">
        <v>1902</v>
      </c>
      <c r="S61" s="9" t="s">
        <v>1903</v>
      </c>
      <c r="V61" s="7">
        <v>3</v>
      </c>
      <c r="W61" s="9"/>
      <c r="X61" s="9"/>
      <c r="Y61" s="9"/>
      <c r="Z61" s="9"/>
      <c r="AA61" s="9"/>
      <c r="AB61" s="9"/>
      <c r="AC61" s="9"/>
      <c r="AF61" s="7">
        <v>3</v>
      </c>
      <c r="AG61" s="9"/>
      <c r="AH61" s="9"/>
      <c r="AI61" s="9"/>
      <c r="AJ61" s="9"/>
      <c r="AK61" s="9"/>
      <c r="AL61" s="9"/>
      <c r="AM61" s="9"/>
    </row>
    <row r="62" spans="1:39" x14ac:dyDescent="0.35">
      <c r="A62" s="9"/>
      <c r="B62" s="7" t="s">
        <v>9</v>
      </c>
      <c r="C62" t="s">
        <v>3366</v>
      </c>
      <c r="D62" t="s">
        <v>3367</v>
      </c>
      <c r="E62" t="s">
        <v>3368</v>
      </c>
      <c r="F62" t="s">
        <v>3369</v>
      </c>
      <c r="G62" t="s">
        <v>3370</v>
      </c>
      <c r="H62" t="s">
        <v>3336</v>
      </c>
      <c r="I62" t="s">
        <v>3371</v>
      </c>
      <c r="L62" s="7" t="s">
        <v>9</v>
      </c>
      <c r="M62" s="9" t="s">
        <v>1904</v>
      </c>
      <c r="N62" s="9" t="s">
        <v>1905</v>
      </c>
      <c r="O62" s="9" t="s">
        <v>1906</v>
      </c>
      <c r="P62" s="9" t="s">
        <v>1907</v>
      </c>
      <c r="Q62" s="9" t="s">
        <v>1908</v>
      </c>
      <c r="R62" s="9" t="s">
        <v>1909</v>
      </c>
      <c r="S62" s="9" t="s">
        <v>1910</v>
      </c>
      <c r="V62" s="7" t="s">
        <v>9</v>
      </c>
      <c r="W62" s="9"/>
      <c r="X62" s="9"/>
      <c r="Y62" s="9"/>
      <c r="Z62" s="9"/>
      <c r="AA62" s="9"/>
      <c r="AB62" s="9"/>
      <c r="AC62" s="9"/>
      <c r="AF62" s="7" t="s">
        <v>9</v>
      </c>
      <c r="AG62" s="9"/>
      <c r="AH62" s="9"/>
      <c r="AI62" s="9"/>
      <c r="AJ62" s="9"/>
      <c r="AK62" s="9"/>
      <c r="AL62" s="9"/>
      <c r="AM62" s="9"/>
    </row>
    <row r="63" spans="1:39" x14ac:dyDescent="0.35">
      <c r="A63" s="9"/>
      <c r="B63" s="7" t="s">
        <v>10</v>
      </c>
      <c r="C63" t="s">
        <v>3372</v>
      </c>
      <c r="D63" t="s">
        <v>2707</v>
      </c>
      <c r="E63" t="s">
        <v>3373</v>
      </c>
      <c r="F63" t="s">
        <v>3374</v>
      </c>
      <c r="G63" t="s">
        <v>3375</v>
      </c>
      <c r="H63" t="s">
        <v>3376</v>
      </c>
      <c r="I63" t="s">
        <v>3377</v>
      </c>
      <c r="L63" s="7" t="s">
        <v>10</v>
      </c>
      <c r="M63" s="9" t="s">
        <v>1911</v>
      </c>
      <c r="N63" s="9" t="s">
        <v>1912</v>
      </c>
      <c r="O63" s="9" t="s">
        <v>1913</v>
      </c>
      <c r="P63" s="9" t="s">
        <v>1914</v>
      </c>
      <c r="Q63" s="9" t="s">
        <v>1915</v>
      </c>
      <c r="R63" s="9" t="s">
        <v>1916</v>
      </c>
      <c r="S63" s="9" t="s">
        <v>1917</v>
      </c>
      <c r="V63" s="7" t="s">
        <v>10</v>
      </c>
      <c r="W63" s="9"/>
      <c r="X63" s="9"/>
      <c r="Y63" s="9"/>
      <c r="Z63" s="9"/>
      <c r="AA63" s="9"/>
      <c r="AB63" s="9"/>
      <c r="AC63" s="9"/>
      <c r="AF63" s="7" t="s">
        <v>10</v>
      </c>
      <c r="AG63" s="9"/>
      <c r="AH63" s="9"/>
      <c r="AI63" s="9"/>
      <c r="AJ63" s="9"/>
      <c r="AK63" s="9"/>
      <c r="AL63" s="9"/>
      <c r="AM63" s="9"/>
    </row>
    <row r="64" spans="1:39" x14ac:dyDescent="0.35">
      <c r="A64" s="9"/>
      <c r="B64" s="7" t="s">
        <v>11</v>
      </c>
      <c r="C64" t="s">
        <v>3378</v>
      </c>
      <c r="D64" t="s">
        <v>3379</v>
      </c>
      <c r="E64" t="s">
        <v>3380</v>
      </c>
      <c r="F64" t="s">
        <v>3381</v>
      </c>
      <c r="G64" t="s">
        <v>3382</v>
      </c>
      <c r="H64" t="s">
        <v>2779</v>
      </c>
      <c r="I64" t="s">
        <v>3383</v>
      </c>
      <c r="L64" s="7" t="s">
        <v>11</v>
      </c>
      <c r="M64" s="9" t="s">
        <v>1918</v>
      </c>
      <c r="N64" s="9" t="s">
        <v>1919</v>
      </c>
      <c r="O64" s="9" t="s">
        <v>1920</v>
      </c>
      <c r="P64" s="9" t="s">
        <v>1921</v>
      </c>
      <c r="Q64" s="9" t="s">
        <v>1922</v>
      </c>
      <c r="R64" s="9" t="s">
        <v>1923</v>
      </c>
      <c r="S64" s="9" t="s">
        <v>1924</v>
      </c>
      <c r="V64" s="7" t="s">
        <v>11</v>
      </c>
      <c r="W64" s="9"/>
      <c r="X64" s="9"/>
      <c r="Y64" s="9"/>
      <c r="Z64" s="9"/>
      <c r="AA64" s="9"/>
      <c r="AB64" s="9"/>
      <c r="AC64" s="9"/>
      <c r="AF64" s="7" t="s">
        <v>11</v>
      </c>
      <c r="AG64" s="9"/>
      <c r="AH64" s="9"/>
      <c r="AI64" s="9"/>
      <c r="AJ64" s="9"/>
      <c r="AK64" s="9"/>
      <c r="AL64" s="9"/>
      <c r="AM64" s="9"/>
    </row>
    <row r="65" spans="1:39" x14ac:dyDescent="0.35">
      <c r="A65" s="9"/>
      <c r="B65" s="7" t="s">
        <v>12</v>
      </c>
      <c r="C65" t="s">
        <v>3384</v>
      </c>
      <c r="D65" t="s">
        <v>3385</v>
      </c>
      <c r="E65" t="s">
        <v>3386</v>
      </c>
      <c r="F65" t="s">
        <v>3387</v>
      </c>
      <c r="G65" t="s">
        <v>3388</v>
      </c>
      <c r="H65" t="s">
        <v>3389</v>
      </c>
      <c r="I65" s="11" t="s">
        <v>3390</v>
      </c>
      <c r="L65" s="7" t="s">
        <v>12</v>
      </c>
      <c r="M65" s="9" t="s">
        <v>1925</v>
      </c>
      <c r="N65" s="9" t="s">
        <v>1926</v>
      </c>
      <c r="O65" s="9" t="s">
        <v>1927</v>
      </c>
      <c r="P65" s="9" t="s">
        <v>1918</v>
      </c>
      <c r="Q65" s="9" t="s">
        <v>1928</v>
      </c>
      <c r="R65" s="9" t="s">
        <v>1929</v>
      </c>
      <c r="S65" s="9" t="s">
        <v>668</v>
      </c>
      <c r="V65" s="7" t="s">
        <v>12</v>
      </c>
      <c r="W65" s="9"/>
      <c r="X65" s="9"/>
      <c r="Y65" s="9"/>
      <c r="Z65" s="9"/>
      <c r="AA65" s="9"/>
      <c r="AB65" s="9"/>
      <c r="AC65" s="9"/>
      <c r="AF65" s="7" t="s">
        <v>12</v>
      </c>
      <c r="AG65" s="9"/>
      <c r="AH65" s="9"/>
      <c r="AI65" s="9"/>
      <c r="AJ65" s="9"/>
      <c r="AK65" s="9"/>
      <c r="AL65" s="9"/>
      <c r="AM65" s="9"/>
    </row>
    <row r="66" spans="1:39" x14ac:dyDescent="0.35">
      <c r="A66" s="9"/>
    </row>
    <row r="67" spans="1:39" ht="18.5" x14ac:dyDescent="0.45">
      <c r="A67" s="8" t="s">
        <v>34</v>
      </c>
      <c r="C67" s="5">
        <v>1</v>
      </c>
      <c r="D67" s="6">
        <v>2</v>
      </c>
      <c r="E67" s="6">
        <v>3</v>
      </c>
      <c r="F67" s="6" t="s">
        <v>9</v>
      </c>
      <c r="G67" s="6" t="s">
        <v>10</v>
      </c>
      <c r="H67" s="6" t="s">
        <v>11</v>
      </c>
      <c r="I67" s="6" t="s">
        <v>12</v>
      </c>
      <c r="K67" s="3" t="s">
        <v>58</v>
      </c>
      <c r="L67" s="9"/>
      <c r="M67" s="5">
        <v>1</v>
      </c>
      <c r="N67" s="6">
        <v>2</v>
      </c>
      <c r="O67" s="6">
        <v>3</v>
      </c>
      <c r="P67" s="6" t="s">
        <v>9</v>
      </c>
      <c r="Q67" s="6" t="s">
        <v>10</v>
      </c>
      <c r="R67" s="6" t="s">
        <v>11</v>
      </c>
      <c r="S67" s="6" t="s">
        <v>12</v>
      </c>
      <c r="T67" s="9"/>
      <c r="U67" s="3" t="s">
        <v>80</v>
      </c>
      <c r="V67" s="9"/>
      <c r="W67" s="5">
        <v>1</v>
      </c>
      <c r="X67" s="6">
        <v>2</v>
      </c>
      <c r="Y67" s="6">
        <v>3</v>
      </c>
      <c r="Z67" s="6" t="s">
        <v>9</v>
      </c>
      <c r="AA67" s="6" t="s">
        <v>10</v>
      </c>
      <c r="AB67" s="6" t="s">
        <v>11</v>
      </c>
      <c r="AC67" s="6" t="s">
        <v>12</v>
      </c>
      <c r="AD67" s="9"/>
      <c r="AE67" s="3" t="s">
        <v>103</v>
      </c>
      <c r="AF67" s="9"/>
      <c r="AG67" s="5">
        <v>1</v>
      </c>
      <c r="AH67" s="6">
        <v>2</v>
      </c>
      <c r="AI67" s="6">
        <v>3</v>
      </c>
      <c r="AJ67" s="6" t="s">
        <v>9</v>
      </c>
      <c r="AK67" s="6" t="s">
        <v>10</v>
      </c>
      <c r="AL67" s="6" t="s">
        <v>11</v>
      </c>
      <c r="AM67" s="6" t="s">
        <v>12</v>
      </c>
    </row>
    <row r="68" spans="1:39" x14ac:dyDescent="0.35">
      <c r="A68" s="9"/>
      <c r="B68" s="5">
        <v>1</v>
      </c>
      <c r="C68" t="s">
        <v>3296</v>
      </c>
      <c r="D68" t="s">
        <v>3297</v>
      </c>
      <c r="E68" t="s">
        <v>3298</v>
      </c>
      <c r="F68" t="s">
        <v>3299</v>
      </c>
      <c r="G68" t="s">
        <v>3300</v>
      </c>
      <c r="H68" t="s">
        <v>3301</v>
      </c>
      <c r="I68" t="s">
        <v>3302</v>
      </c>
      <c r="L68" s="5">
        <v>1</v>
      </c>
      <c r="M68" s="9" t="s">
        <v>2047</v>
      </c>
      <c r="N68" s="9" t="s">
        <v>2048</v>
      </c>
      <c r="O68" s="9" t="s">
        <v>2049</v>
      </c>
      <c r="P68" s="9" t="s">
        <v>2045</v>
      </c>
      <c r="Q68" s="9" t="s">
        <v>2050</v>
      </c>
      <c r="R68" s="9" t="s">
        <v>2051</v>
      </c>
      <c r="S68" s="9" t="s">
        <v>2052</v>
      </c>
      <c r="T68" s="9"/>
      <c r="V68" s="5">
        <v>1</v>
      </c>
      <c r="W68" s="9"/>
      <c r="X68" s="9"/>
      <c r="Y68" s="9"/>
      <c r="Z68" s="9"/>
      <c r="AA68" s="9"/>
      <c r="AB68" s="9"/>
      <c r="AC68" s="9"/>
      <c r="AD68" s="9"/>
      <c r="AF68" s="5">
        <v>1</v>
      </c>
      <c r="AG68" s="9"/>
      <c r="AH68" s="9"/>
      <c r="AI68" s="9"/>
      <c r="AJ68" s="9"/>
      <c r="AK68" s="9"/>
      <c r="AL68" s="9"/>
      <c r="AM68" s="9"/>
    </row>
    <row r="69" spans="1:39" x14ac:dyDescent="0.35">
      <c r="A69" s="9"/>
      <c r="B69" s="7">
        <v>2</v>
      </c>
      <c r="C69" t="s">
        <v>3303</v>
      </c>
      <c r="D69" t="s">
        <v>3304</v>
      </c>
      <c r="E69" t="s">
        <v>3305</v>
      </c>
      <c r="F69" t="s">
        <v>3306</v>
      </c>
      <c r="G69" t="s">
        <v>3307</v>
      </c>
      <c r="H69" t="s">
        <v>3308</v>
      </c>
      <c r="I69" t="s">
        <v>3309</v>
      </c>
      <c r="L69" s="7">
        <v>2</v>
      </c>
      <c r="M69" s="9" t="s">
        <v>1901</v>
      </c>
      <c r="N69" s="9" t="s">
        <v>2053</v>
      </c>
      <c r="O69" s="9" t="s">
        <v>2054</v>
      </c>
      <c r="P69" s="9" t="s">
        <v>2055</v>
      </c>
      <c r="Q69" s="9" t="s">
        <v>2056</v>
      </c>
      <c r="R69" s="9" t="s">
        <v>2057</v>
      </c>
      <c r="S69" s="9" t="s">
        <v>2058</v>
      </c>
      <c r="T69" s="9"/>
      <c r="V69" s="7">
        <v>2</v>
      </c>
      <c r="W69" s="9"/>
      <c r="X69" s="9"/>
      <c r="Y69" s="9"/>
      <c r="Z69" s="9"/>
      <c r="AA69" s="9"/>
      <c r="AB69" s="9"/>
      <c r="AC69" s="9"/>
      <c r="AD69" s="9"/>
      <c r="AF69" s="7">
        <v>2</v>
      </c>
      <c r="AG69" s="9"/>
      <c r="AH69" s="9"/>
      <c r="AI69" s="9"/>
      <c r="AJ69" s="9"/>
      <c r="AK69" s="9"/>
      <c r="AL69" s="9"/>
      <c r="AM69" s="9"/>
    </row>
    <row r="70" spans="1:39" x14ac:dyDescent="0.35">
      <c r="A70" s="9"/>
      <c r="B70" s="7">
        <v>3</v>
      </c>
      <c r="C70" t="s">
        <v>3310</v>
      </c>
      <c r="D70" t="s">
        <v>3311</v>
      </c>
      <c r="E70" t="s">
        <v>3312</v>
      </c>
      <c r="F70" t="s">
        <v>3313</v>
      </c>
      <c r="G70" t="s">
        <v>3314</v>
      </c>
      <c r="H70" t="s">
        <v>3315</v>
      </c>
      <c r="I70" t="s">
        <v>3316</v>
      </c>
      <c r="L70" s="7">
        <v>3</v>
      </c>
      <c r="M70" s="9" t="s">
        <v>655</v>
      </c>
      <c r="N70" s="9" t="s">
        <v>2059</v>
      </c>
      <c r="O70" s="9" t="s">
        <v>2060</v>
      </c>
      <c r="P70" s="9" t="s">
        <v>2061</v>
      </c>
      <c r="Q70" s="9" t="s">
        <v>2062</v>
      </c>
      <c r="R70" s="9" t="s">
        <v>2063</v>
      </c>
      <c r="S70" s="9" t="s">
        <v>2064</v>
      </c>
      <c r="T70" s="9"/>
      <c r="V70" s="7">
        <v>3</v>
      </c>
      <c r="W70" s="9"/>
      <c r="X70" s="9"/>
      <c r="Y70" s="9"/>
      <c r="Z70" s="9"/>
      <c r="AA70" s="9"/>
      <c r="AB70" s="9"/>
      <c r="AC70" s="9"/>
      <c r="AD70" s="9"/>
      <c r="AF70" s="7">
        <v>3</v>
      </c>
      <c r="AG70" s="9"/>
      <c r="AH70" s="9"/>
      <c r="AI70" s="9"/>
      <c r="AJ70" s="9"/>
      <c r="AK70" s="9"/>
      <c r="AL70" s="9"/>
      <c r="AM70" s="9"/>
    </row>
    <row r="71" spans="1:39" x14ac:dyDescent="0.35">
      <c r="A71" s="9"/>
      <c r="B71" s="7" t="s">
        <v>9</v>
      </c>
      <c r="C71" t="s">
        <v>3317</v>
      </c>
      <c r="D71" t="s">
        <v>3318</v>
      </c>
      <c r="E71" t="s">
        <v>3319</v>
      </c>
      <c r="F71" t="s">
        <v>3320</v>
      </c>
      <c r="G71" t="s">
        <v>3321</v>
      </c>
      <c r="H71" t="s">
        <v>3322</v>
      </c>
      <c r="I71" t="s">
        <v>3323</v>
      </c>
      <c r="L71" s="7" t="s">
        <v>9</v>
      </c>
      <c r="M71" s="9" t="s">
        <v>2065</v>
      </c>
      <c r="N71" s="9" t="s">
        <v>2066</v>
      </c>
      <c r="O71" s="9" t="s">
        <v>2067</v>
      </c>
      <c r="P71" s="9" t="s">
        <v>2068</v>
      </c>
      <c r="Q71" s="9" t="s">
        <v>2069</v>
      </c>
      <c r="R71" s="9" t="s">
        <v>2070</v>
      </c>
      <c r="S71" s="9" t="s">
        <v>2071</v>
      </c>
      <c r="T71" s="9"/>
      <c r="V71" s="7" t="s">
        <v>9</v>
      </c>
      <c r="W71" s="9"/>
      <c r="X71" s="9"/>
      <c r="Y71" s="9"/>
      <c r="Z71" s="9"/>
      <c r="AA71" s="9"/>
      <c r="AB71" s="9"/>
      <c r="AC71" s="9"/>
      <c r="AD71" s="9"/>
      <c r="AF71" s="7" t="s">
        <v>9</v>
      </c>
      <c r="AG71" s="9"/>
      <c r="AH71" s="9"/>
      <c r="AI71" s="9"/>
      <c r="AJ71" s="9"/>
      <c r="AK71" s="9"/>
      <c r="AL71" s="9"/>
      <c r="AM71" s="9"/>
    </row>
    <row r="72" spans="1:39" x14ac:dyDescent="0.35">
      <c r="A72" s="9"/>
      <c r="B72" s="7" t="s">
        <v>10</v>
      </c>
      <c r="C72" t="s">
        <v>3324</v>
      </c>
      <c r="D72" t="s">
        <v>3325</v>
      </c>
      <c r="E72" t="s">
        <v>3326</v>
      </c>
      <c r="F72" t="s">
        <v>3327</v>
      </c>
      <c r="G72" t="s">
        <v>3328</v>
      </c>
      <c r="H72" t="s">
        <v>3329</v>
      </c>
      <c r="I72" t="s">
        <v>3330</v>
      </c>
      <c r="L72" s="7" t="s">
        <v>10</v>
      </c>
      <c r="M72" s="9" t="s">
        <v>2072</v>
      </c>
      <c r="N72" s="9" t="s">
        <v>2073</v>
      </c>
      <c r="O72" s="9" t="s">
        <v>2074</v>
      </c>
      <c r="P72" s="9" t="s">
        <v>2075</v>
      </c>
      <c r="Q72" s="9" t="s">
        <v>2076</v>
      </c>
      <c r="R72" s="9" t="s">
        <v>565</v>
      </c>
      <c r="S72" s="9" t="s">
        <v>2077</v>
      </c>
      <c r="T72" s="9"/>
      <c r="V72" s="7" t="s">
        <v>10</v>
      </c>
      <c r="W72" s="9"/>
      <c r="X72" s="9"/>
      <c r="Y72" s="9"/>
      <c r="Z72" s="9"/>
      <c r="AA72" s="9"/>
      <c r="AB72" s="9"/>
      <c r="AC72" s="9"/>
      <c r="AD72" s="9"/>
      <c r="AF72" s="7" t="s">
        <v>10</v>
      </c>
      <c r="AG72" s="9"/>
      <c r="AH72" s="9"/>
      <c r="AI72" s="9"/>
      <c r="AJ72" s="9"/>
      <c r="AK72" s="9"/>
      <c r="AL72" s="9"/>
      <c r="AM72" s="9"/>
    </row>
    <row r="73" spans="1:39" x14ac:dyDescent="0.35">
      <c r="A73" s="9"/>
      <c r="B73" s="7" t="s">
        <v>11</v>
      </c>
      <c r="C73" t="s">
        <v>3331</v>
      </c>
      <c r="D73" t="s">
        <v>3332</v>
      </c>
      <c r="E73" t="s">
        <v>3333</v>
      </c>
      <c r="F73" t="s">
        <v>3334</v>
      </c>
      <c r="G73" t="s">
        <v>3335</v>
      </c>
      <c r="H73" t="s">
        <v>3336</v>
      </c>
      <c r="I73" t="s">
        <v>3337</v>
      </c>
      <c r="L73" s="7" t="s">
        <v>11</v>
      </c>
      <c r="M73" s="9" t="s">
        <v>2078</v>
      </c>
      <c r="N73" s="9" t="s">
        <v>2079</v>
      </c>
      <c r="O73" s="9" t="s">
        <v>2080</v>
      </c>
      <c r="P73" s="9" t="s">
        <v>2081</v>
      </c>
      <c r="Q73" s="9" t="s">
        <v>2082</v>
      </c>
      <c r="R73" s="9" t="s">
        <v>2083</v>
      </c>
      <c r="S73" s="9" t="s">
        <v>2084</v>
      </c>
      <c r="T73" s="9"/>
      <c r="V73" s="7" t="s">
        <v>11</v>
      </c>
      <c r="W73" s="9"/>
      <c r="X73" s="9"/>
      <c r="Y73" s="9"/>
      <c r="Z73" s="9"/>
      <c r="AA73" s="9"/>
      <c r="AB73" s="9"/>
      <c r="AC73" s="9"/>
      <c r="AD73" s="9"/>
      <c r="AF73" s="7" t="s">
        <v>11</v>
      </c>
      <c r="AG73" s="9"/>
      <c r="AH73" s="9"/>
      <c r="AI73" s="9"/>
      <c r="AJ73" s="9"/>
      <c r="AK73" s="9"/>
      <c r="AL73" s="9"/>
      <c r="AM73" s="9"/>
    </row>
    <row r="74" spans="1:39" x14ac:dyDescent="0.35">
      <c r="A74" s="9"/>
      <c r="B74" s="7" t="s">
        <v>12</v>
      </c>
      <c r="C74" t="s">
        <v>3338</v>
      </c>
      <c r="D74" t="s">
        <v>3339</v>
      </c>
      <c r="E74" t="s">
        <v>3340</v>
      </c>
      <c r="F74" t="s">
        <v>3341</v>
      </c>
      <c r="G74" t="s">
        <v>3342</v>
      </c>
      <c r="H74" t="s">
        <v>3343</v>
      </c>
      <c r="I74" s="11" t="s">
        <v>3344</v>
      </c>
      <c r="L74" s="7" t="s">
        <v>12</v>
      </c>
      <c r="M74" s="9" t="s">
        <v>2085</v>
      </c>
      <c r="N74" s="9" t="s">
        <v>2086</v>
      </c>
      <c r="O74" s="9" t="s">
        <v>2087</v>
      </c>
      <c r="P74" s="9" t="s">
        <v>2088</v>
      </c>
      <c r="Q74" s="9" t="s">
        <v>2089</v>
      </c>
      <c r="R74" s="9" t="s">
        <v>2090</v>
      </c>
      <c r="S74" s="9" t="s">
        <v>2091</v>
      </c>
      <c r="T74" s="9"/>
      <c r="V74" s="7" t="s">
        <v>12</v>
      </c>
      <c r="W74" s="9"/>
      <c r="X74" s="9"/>
      <c r="Y74" s="9"/>
      <c r="Z74" s="9"/>
      <c r="AA74" s="9"/>
      <c r="AB74" s="9"/>
      <c r="AC74" s="9"/>
      <c r="AD74" s="9"/>
      <c r="AF74" s="7" t="s">
        <v>12</v>
      </c>
      <c r="AG74" s="9"/>
      <c r="AH74" s="9"/>
      <c r="AI74" s="9"/>
      <c r="AJ74" s="9"/>
      <c r="AK74" s="9"/>
      <c r="AL74" s="9"/>
      <c r="AM74" s="9"/>
    </row>
    <row r="75" spans="1:39" x14ac:dyDescent="0.35">
      <c r="A75" s="9"/>
      <c r="M75" t="s">
        <v>585</v>
      </c>
    </row>
    <row r="76" spans="1:39" ht="18.5" x14ac:dyDescent="0.45">
      <c r="A76" s="8" t="s">
        <v>35</v>
      </c>
      <c r="C76" s="5">
        <v>1</v>
      </c>
      <c r="D76" s="6">
        <v>2</v>
      </c>
      <c r="E76" s="6">
        <v>3</v>
      </c>
      <c r="F76" s="6" t="s">
        <v>9</v>
      </c>
      <c r="G76" s="6" t="s">
        <v>10</v>
      </c>
      <c r="H76" s="6" t="s">
        <v>11</v>
      </c>
      <c r="I76" s="6" t="s">
        <v>12</v>
      </c>
      <c r="K76" s="3" t="s">
        <v>59</v>
      </c>
      <c r="L76" s="9"/>
      <c r="M76" s="5">
        <v>1</v>
      </c>
      <c r="N76" s="6">
        <v>2</v>
      </c>
      <c r="O76" s="6">
        <v>3</v>
      </c>
      <c r="P76" s="6" t="s">
        <v>9</v>
      </c>
      <c r="Q76" s="6" t="s">
        <v>10</v>
      </c>
      <c r="R76" s="6" t="s">
        <v>11</v>
      </c>
      <c r="S76" s="6" t="s">
        <v>12</v>
      </c>
      <c r="T76" s="9"/>
      <c r="U76" s="3" t="s">
        <v>81</v>
      </c>
      <c r="V76" s="9"/>
      <c r="W76" s="5">
        <v>1</v>
      </c>
      <c r="X76" s="6">
        <v>2</v>
      </c>
      <c r="Y76" s="6">
        <v>3</v>
      </c>
      <c r="Z76" s="6" t="s">
        <v>9</v>
      </c>
      <c r="AA76" s="6" t="s">
        <v>10</v>
      </c>
      <c r="AB76" s="6" t="s">
        <v>11</v>
      </c>
      <c r="AC76" s="6" t="s">
        <v>12</v>
      </c>
      <c r="AD76" s="9"/>
      <c r="AE76" s="3" t="s">
        <v>104</v>
      </c>
      <c r="AF76" s="9"/>
      <c r="AG76" s="5">
        <v>1</v>
      </c>
      <c r="AH76" s="6">
        <v>2</v>
      </c>
      <c r="AI76" s="6">
        <v>3</v>
      </c>
      <c r="AJ76" s="6" t="s">
        <v>9</v>
      </c>
      <c r="AK76" s="6" t="s">
        <v>10</v>
      </c>
      <c r="AL76" s="6" t="s">
        <v>11</v>
      </c>
      <c r="AM76" s="6" t="s">
        <v>12</v>
      </c>
    </row>
    <row r="77" spans="1:39" x14ac:dyDescent="0.35">
      <c r="A77" s="9"/>
      <c r="B77" s="5">
        <v>1</v>
      </c>
      <c r="C77" t="s">
        <v>3440</v>
      </c>
      <c r="D77" t="s">
        <v>3441</v>
      </c>
      <c r="E77" t="s">
        <v>3442</v>
      </c>
      <c r="F77" t="s">
        <v>2889</v>
      </c>
      <c r="G77" t="s">
        <v>3443</v>
      </c>
      <c r="H77" t="s">
        <v>3444</v>
      </c>
      <c r="I77" t="s">
        <v>3445</v>
      </c>
      <c r="L77" s="5">
        <v>1</v>
      </c>
      <c r="M77" s="9" t="s">
        <v>2021</v>
      </c>
      <c r="N77" s="9" t="s">
        <v>2022</v>
      </c>
      <c r="O77" s="9" t="s">
        <v>2023</v>
      </c>
      <c r="P77" s="9" t="s">
        <v>2024</v>
      </c>
      <c r="Q77" s="9" t="s">
        <v>2025</v>
      </c>
      <c r="R77" s="9" t="s">
        <v>2026</v>
      </c>
      <c r="S77" s="9" t="s">
        <v>2027</v>
      </c>
      <c r="T77" s="9"/>
      <c r="V77" s="5">
        <v>1</v>
      </c>
      <c r="W77" s="9"/>
      <c r="X77" s="9"/>
      <c r="Y77" s="9"/>
      <c r="Z77" s="9"/>
      <c r="AA77" s="9"/>
      <c r="AB77" s="9"/>
      <c r="AC77" s="9"/>
      <c r="AD77" s="9"/>
      <c r="AF77" s="5">
        <v>1</v>
      </c>
      <c r="AG77" s="9"/>
      <c r="AH77" s="9"/>
      <c r="AI77" s="9"/>
      <c r="AJ77" s="9"/>
      <c r="AK77" s="9"/>
      <c r="AL77" s="9"/>
      <c r="AM77" s="9"/>
    </row>
    <row r="78" spans="1:39" x14ac:dyDescent="0.35">
      <c r="A78" s="9"/>
      <c r="B78" s="7">
        <v>2</v>
      </c>
      <c r="C78" t="s">
        <v>3446</v>
      </c>
      <c r="D78" t="s">
        <v>3442</v>
      </c>
      <c r="E78" t="s">
        <v>3447</v>
      </c>
      <c r="F78" t="s">
        <v>3448</v>
      </c>
      <c r="G78" t="s">
        <v>3449</v>
      </c>
      <c r="H78" t="s">
        <v>2886</v>
      </c>
      <c r="I78" t="s">
        <v>3450</v>
      </c>
      <c r="L78" s="7">
        <v>2</v>
      </c>
      <c r="M78" s="9" t="s">
        <v>2028</v>
      </c>
      <c r="N78" s="9" t="s">
        <v>2029</v>
      </c>
      <c r="O78" s="9" t="s">
        <v>2030</v>
      </c>
      <c r="P78" s="9" t="s">
        <v>2024</v>
      </c>
      <c r="Q78" s="9" t="s">
        <v>2031</v>
      </c>
      <c r="R78" s="9" t="s">
        <v>2032</v>
      </c>
      <c r="S78" s="9" t="s">
        <v>2027</v>
      </c>
      <c r="T78" s="9"/>
      <c r="V78" s="7">
        <v>2</v>
      </c>
      <c r="W78" s="9"/>
      <c r="X78" s="9"/>
      <c r="Y78" s="9"/>
      <c r="Z78" s="9"/>
      <c r="AA78" s="9"/>
      <c r="AB78" s="9"/>
      <c r="AC78" s="9"/>
      <c r="AD78" s="9"/>
      <c r="AF78" s="7">
        <v>2</v>
      </c>
      <c r="AG78" s="9"/>
      <c r="AH78" s="9"/>
      <c r="AI78" s="9"/>
      <c r="AJ78" s="9"/>
      <c r="AK78" s="9"/>
      <c r="AL78" s="9"/>
      <c r="AM78" s="9"/>
    </row>
    <row r="79" spans="1:39" x14ac:dyDescent="0.35">
      <c r="A79" s="9"/>
      <c r="B79" s="7">
        <v>3</v>
      </c>
      <c r="C79" t="s">
        <v>3451</v>
      </c>
      <c r="D79" t="s">
        <v>3452</v>
      </c>
      <c r="E79" t="s">
        <v>2890</v>
      </c>
      <c r="F79" t="s">
        <v>3453</v>
      </c>
      <c r="G79" t="s">
        <v>3454</v>
      </c>
      <c r="H79" t="s">
        <v>3159</v>
      </c>
      <c r="I79" t="s">
        <v>3455</v>
      </c>
      <c r="L79" s="7">
        <v>3</v>
      </c>
      <c r="M79" s="9" t="s">
        <v>2033</v>
      </c>
      <c r="N79" s="9" t="s">
        <v>2034</v>
      </c>
      <c r="O79" s="9" t="s">
        <v>2035</v>
      </c>
      <c r="P79" s="9" t="s">
        <v>2036</v>
      </c>
      <c r="Q79" s="9" t="s">
        <v>2025</v>
      </c>
      <c r="R79" s="9" t="s">
        <v>2032</v>
      </c>
      <c r="S79" s="9" t="s">
        <v>2027</v>
      </c>
      <c r="T79" s="9"/>
      <c r="V79" s="7">
        <v>3</v>
      </c>
      <c r="W79" s="9"/>
      <c r="X79" s="9"/>
      <c r="Y79" s="9"/>
      <c r="Z79" s="9"/>
      <c r="AA79" s="9"/>
      <c r="AB79" s="9"/>
      <c r="AC79" s="9"/>
      <c r="AD79" s="9"/>
      <c r="AF79" s="7">
        <v>3</v>
      </c>
      <c r="AG79" s="9"/>
      <c r="AH79" s="9"/>
      <c r="AI79" s="9"/>
      <c r="AJ79" s="9"/>
      <c r="AK79" s="9"/>
      <c r="AL79" s="9"/>
      <c r="AM79" s="9"/>
    </row>
    <row r="80" spans="1:39" x14ac:dyDescent="0.35">
      <c r="A80" s="9"/>
      <c r="B80" s="7" t="s">
        <v>9</v>
      </c>
      <c r="C80" t="s">
        <v>3456</v>
      </c>
      <c r="D80" t="s">
        <v>3457</v>
      </c>
      <c r="E80" t="s">
        <v>2872</v>
      </c>
      <c r="F80" t="s">
        <v>3458</v>
      </c>
      <c r="G80" t="s">
        <v>3459</v>
      </c>
      <c r="H80" t="s">
        <v>3460</v>
      </c>
      <c r="I80" t="s">
        <v>3461</v>
      </c>
      <c r="L80" s="7" t="s">
        <v>9</v>
      </c>
      <c r="M80" s="9" t="s">
        <v>2037</v>
      </c>
      <c r="N80" s="9" t="s">
        <v>1923</v>
      </c>
      <c r="O80" s="9" t="s">
        <v>2038</v>
      </c>
      <c r="P80" s="9" t="s">
        <v>2024</v>
      </c>
      <c r="Q80" s="9" t="s">
        <v>2039</v>
      </c>
      <c r="R80" s="9" t="s">
        <v>2026</v>
      </c>
      <c r="S80" s="9" t="s">
        <v>2027</v>
      </c>
      <c r="T80" s="9"/>
      <c r="V80" s="7" t="s">
        <v>9</v>
      </c>
      <c r="W80" s="9"/>
      <c r="X80" s="9"/>
      <c r="Y80" s="9"/>
      <c r="Z80" s="9"/>
      <c r="AA80" s="9"/>
      <c r="AB80" s="9"/>
      <c r="AC80" s="9"/>
      <c r="AD80" s="9"/>
      <c r="AF80" s="7" t="s">
        <v>9</v>
      </c>
      <c r="AG80" s="9"/>
      <c r="AH80" s="9"/>
      <c r="AI80" s="9"/>
      <c r="AJ80" s="9"/>
      <c r="AK80" s="9"/>
      <c r="AL80" s="9"/>
      <c r="AM80" s="9"/>
    </row>
    <row r="81" spans="1:39" x14ac:dyDescent="0.35">
      <c r="A81" s="9"/>
      <c r="B81" s="7" t="s">
        <v>10</v>
      </c>
      <c r="C81" t="s">
        <v>3462</v>
      </c>
      <c r="D81" t="s">
        <v>3463</v>
      </c>
      <c r="E81" t="s">
        <v>2879</v>
      </c>
      <c r="F81" t="s">
        <v>3464</v>
      </c>
      <c r="G81" t="s">
        <v>3465</v>
      </c>
      <c r="H81" t="s">
        <v>3466</v>
      </c>
      <c r="I81" t="s">
        <v>3467</v>
      </c>
      <c r="L81" s="7" t="s">
        <v>10</v>
      </c>
      <c r="M81" s="9" t="s">
        <v>2033</v>
      </c>
      <c r="N81" s="9" t="s">
        <v>2040</v>
      </c>
      <c r="O81" s="9" t="s">
        <v>2041</v>
      </c>
      <c r="P81" s="9" t="s">
        <v>2036</v>
      </c>
      <c r="Q81" s="9" t="s">
        <v>2042</v>
      </c>
      <c r="R81" s="9" t="s">
        <v>2026</v>
      </c>
      <c r="S81" s="9" t="s">
        <v>2027</v>
      </c>
      <c r="T81" s="9"/>
      <c r="V81" s="7" t="s">
        <v>10</v>
      </c>
      <c r="W81" s="9"/>
      <c r="X81" s="9"/>
      <c r="Y81" s="9"/>
      <c r="Z81" s="9"/>
      <c r="AA81" s="9"/>
      <c r="AB81" s="9"/>
      <c r="AC81" s="9"/>
      <c r="AD81" s="9"/>
      <c r="AF81" s="7" t="s">
        <v>10</v>
      </c>
      <c r="AG81" s="9"/>
      <c r="AH81" s="9"/>
      <c r="AI81" s="9"/>
      <c r="AJ81" s="9"/>
      <c r="AK81" s="9"/>
      <c r="AL81" s="9"/>
      <c r="AM81" s="9"/>
    </row>
    <row r="82" spans="1:39" x14ac:dyDescent="0.35">
      <c r="A82" s="9"/>
      <c r="B82" s="7" t="s">
        <v>11</v>
      </c>
      <c r="C82" t="s">
        <v>3468</v>
      </c>
      <c r="D82" t="s">
        <v>2884</v>
      </c>
      <c r="E82" t="s">
        <v>3469</v>
      </c>
      <c r="F82" t="s">
        <v>3470</v>
      </c>
      <c r="G82" t="s">
        <v>3471</v>
      </c>
      <c r="H82" t="s">
        <v>3472</v>
      </c>
      <c r="I82" t="s">
        <v>3473</v>
      </c>
      <c r="L82" s="7" t="s">
        <v>11</v>
      </c>
      <c r="M82" s="9" t="s">
        <v>2043</v>
      </c>
      <c r="N82" s="9" t="s">
        <v>2044</v>
      </c>
      <c r="O82" s="9" t="s">
        <v>2030</v>
      </c>
      <c r="P82" s="9" t="s">
        <v>2036</v>
      </c>
      <c r="Q82" s="9" t="s">
        <v>2039</v>
      </c>
      <c r="R82" s="9" t="s">
        <v>644</v>
      </c>
      <c r="S82" s="9" t="s">
        <v>2027</v>
      </c>
      <c r="T82" s="9"/>
      <c r="V82" s="7" t="s">
        <v>11</v>
      </c>
      <c r="W82" s="9"/>
      <c r="X82" s="9"/>
      <c r="Y82" s="9"/>
      <c r="Z82" s="9"/>
      <c r="AA82" s="9"/>
      <c r="AB82" s="9"/>
      <c r="AC82" s="9"/>
      <c r="AD82" s="9"/>
      <c r="AF82" s="7" t="s">
        <v>11</v>
      </c>
      <c r="AG82" s="9"/>
      <c r="AH82" s="9"/>
      <c r="AI82" s="9"/>
      <c r="AJ82" s="9"/>
      <c r="AK82" s="9"/>
      <c r="AL82" s="9"/>
      <c r="AM82" s="9"/>
    </row>
    <row r="83" spans="1:39" x14ac:dyDescent="0.35">
      <c r="A83" s="9"/>
      <c r="B83" s="7" t="s">
        <v>12</v>
      </c>
      <c r="C83" t="s">
        <v>3474</v>
      </c>
      <c r="D83" t="s">
        <v>3475</v>
      </c>
      <c r="E83" t="s">
        <v>3182</v>
      </c>
      <c r="F83" t="s">
        <v>3476</v>
      </c>
      <c r="G83" t="s">
        <v>3477</v>
      </c>
      <c r="H83" t="s">
        <v>3478</v>
      </c>
      <c r="I83" s="11" t="s">
        <v>3174</v>
      </c>
      <c r="L83" s="7" t="s">
        <v>12</v>
      </c>
      <c r="M83" s="9" t="s">
        <v>2045</v>
      </c>
      <c r="N83" s="9" t="s">
        <v>2046</v>
      </c>
      <c r="O83" s="9" t="s">
        <v>2038</v>
      </c>
      <c r="P83" s="9" t="s">
        <v>2036</v>
      </c>
      <c r="Q83" s="9" t="s">
        <v>2039</v>
      </c>
      <c r="R83" s="9" t="s">
        <v>2026</v>
      </c>
      <c r="S83" s="9" t="s">
        <v>2027</v>
      </c>
      <c r="T83" s="9"/>
      <c r="V83" s="7" t="s">
        <v>12</v>
      </c>
      <c r="W83" s="9"/>
      <c r="X83" s="9"/>
      <c r="Y83" s="9"/>
      <c r="Z83" s="9"/>
      <c r="AA83" s="9"/>
      <c r="AB83" s="9"/>
      <c r="AC83" s="9"/>
      <c r="AD83" s="9"/>
      <c r="AF83" s="7" t="s">
        <v>12</v>
      </c>
      <c r="AG83" s="9"/>
      <c r="AH83" s="9"/>
      <c r="AI83" s="9"/>
      <c r="AJ83" s="9"/>
      <c r="AK83" s="9"/>
      <c r="AL83" s="9"/>
      <c r="AM83" s="9"/>
    </row>
    <row r="84" spans="1:39" x14ac:dyDescent="0.35">
      <c r="A84" s="9"/>
    </row>
    <row r="85" spans="1:39" ht="18.5" x14ac:dyDescent="0.45">
      <c r="A85" s="8" t="s">
        <v>36</v>
      </c>
      <c r="C85" s="5">
        <v>1</v>
      </c>
      <c r="D85" s="6">
        <v>2</v>
      </c>
      <c r="E85" s="6">
        <v>3</v>
      </c>
      <c r="F85" s="6" t="s">
        <v>9</v>
      </c>
      <c r="G85" s="6" t="s">
        <v>10</v>
      </c>
      <c r="H85" s="6" t="s">
        <v>11</v>
      </c>
      <c r="I85" s="6" t="s">
        <v>12</v>
      </c>
      <c r="K85" s="14" t="s">
        <v>60</v>
      </c>
      <c r="L85" s="9"/>
      <c r="M85" s="5">
        <v>1</v>
      </c>
      <c r="N85" s="6">
        <v>2</v>
      </c>
      <c r="O85" s="6">
        <v>3</v>
      </c>
      <c r="P85" s="6" t="s">
        <v>9</v>
      </c>
      <c r="Q85" s="6" t="s">
        <v>10</v>
      </c>
      <c r="R85" s="6" t="s">
        <v>11</v>
      </c>
      <c r="S85" s="6" t="s">
        <v>12</v>
      </c>
      <c r="T85" s="9"/>
      <c r="U85" s="8" t="s">
        <v>82</v>
      </c>
      <c r="V85" s="9"/>
      <c r="W85" s="5">
        <v>1</v>
      </c>
      <c r="X85" s="6">
        <v>2</v>
      </c>
      <c r="Y85" s="6">
        <v>3</v>
      </c>
      <c r="Z85" s="6" t="s">
        <v>9</v>
      </c>
      <c r="AA85" s="6" t="s">
        <v>10</v>
      </c>
      <c r="AB85" s="6" t="s">
        <v>11</v>
      </c>
      <c r="AC85" s="6" t="s">
        <v>12</v>
      </c>
      <c r="AD85" s="9"/>
      <c r="AE85" s="8" t="s">
        <v>105</v>
      </c>
      <c r="AF85" s="9"/>
      <c r="AG85" s="5">
        <v>1</v>
      </c>
      <c r="AH85" s="6">
        <v>2</v>
      </c>
      <c r="AI85" s="6">
        <v>3</v>
      </c>
      <c r="AJ85" s="6" t="s">
        <v>9</v>
      </c>
      <c r="AK85" s="6" t="s">
        <v>10</v>
      </c>
      <c r="AL85" s="6" t="s">
        <v>11</v>
      </c>
      <c r="AM85" s="6" t="s">
        <v>12</v>
      </c>
    </row>
    <row r="86" spans="1:39" x14ac:dyDescent="0.35">
      <c r="A86" s="9"/>
      <c r="B86" s="5">
        <v>1</v>
      </c>
      <c r="C86" t="s">
        <v>2677</v>
      </c>
      <c r="D86" t="s">
        <v>2678</v>
      </c>
      <c r="E86" t="s">
        <v>2679</v>
      </c>
      <c r="F86" t="s">
        <v>2680</v>
      </c>
      <c r="G86" t="s">
        <v>2681</v>
      </c>
      <c r="H86" t="s">
        <v>2682</v>
      </c>
      <c r="I86" t="s">
        <v>2683</v>
      </c>
      <c r="K86" s="9"/>
      <c r="L86" s="5">
        <v>1</v>
      </c>
      <c r="M86" s="9" t="s">
        <v>2582</v>
      </c>
      <c r="N86" s="9" t="s">
        <v>2583</v>
      </c>
      <c r="O86" s="9" t="s">
        <v>2584</v>
      </c>
      <c r="P86" s="9" t="s">
        <v>2585</v>
      </c>
      <c r="Q86" s="9" t="s">
        <v>2586</v>
      </c>
      <c r="R86" s="9" t="s">
        <v>2587</v>
      </c>
      <c r="S86" s="9" t="s">
        <v>2588</v>
      </c>
      <c r="T86" s="9"/>
      <c r="U86" s="9"/>
      <c r="V86" s="5">
        <v>1</v>
      </c>
      <c r="W86" s="9"/>
      <c r="X86" s="9"/>
      <c r="Y86" s="9"/>
      <c r="Z86" s="9"/>
      <c r="AA86" s="9"/>
      <c r="AB86" s="9"/>
      <c r="AC86" s="9"/>
      <c r="AD86" s="9"/>
      <c r="AE86" s="9"/>
      <c r="AF86" s="5">
        <v>1</v>
      </c>
      <c r="AG86" s="9"/>
      <c r="AH86" s="9"/>
      <c r="AI86" s="9"/>
      <c r="AJ86" s="9"/>
      <c r="AK86" s="9"/>
      <c r="AL86" s="9"/>
      <c r="AM86" s="9"/>
    </row>
    <row r="87" spans="1:39" x14ac:dyDescent="0.35">
      <c r="A87" s="9"/>
      <c r="B87" s="7">
        <v>2</v>
      </c>
      <c r="C87" t="s">
        <v>2684</v>
      </c>
      <c r="D87" t="s">
        <v>2685</v>
      </c>
      <c r="E87" t="s">
        <v>2686</v>
      </c>
      <c r="F87" t="s">
        <v>2687</v>
      </c>
      <c r="G87" t="s">
        <v>2688</v>
      </c>
      <c r="H87" t="s">
        <v>2689</v>
      </c>
      <c r="I87" t="s">
        <v>2690</v>
      </c>
      <c r="K87" s="9"/>
      <c r="L87" s="7">
        <v>2</v>
      </c>
      <c r="M87" s="9" t="s">
        <v>2589</v>
      </c>
      <c r="N87" s="9" t="s">
        <v>2590</v>
      </c>
      <c r="O87" s="9" t="s">
        <v>1257</v>
      </c>
      <c r="P87" s="9" t="s">
        <v>2591</v>
      </c>
      <c r="Q87" s="9" t="s">
        <v>2592</v>
      </c>
      <c r="R87" s="9" t="s">
        <v>2593</v>
      </c>
      <c r="S87" s="9" t="s">
        <v>2594</v>
      </c>
      <c r="T87" s="9"/>
      <c r="U87" s="9"/>
      <c r="V87" s="7">
        <v>2</v>
      </c>
      <c r="W87" s="9"/>
      <c r="X87" s="9"/>
      <c r="Y87" s="9"/>
      <c r="Z87" s="9"/>
      <c r="AA87" s="9"/>
      <c r="AB87" s="9"/>
      <c r="AC87" s="9"/>
      <c r="AD87" s="9"/>
      <c r="AE87" s="9"/>
      <c r="AF87" s="7">
        <v>2</v>
      </c>
      <c r="AG87" s="9"/>
      <c r="AH87" s="9"/>
      <c r="AI87" s="9"/>
      <c r="AJ87" s="9"/>
      <c r="AK87" s="9"/>
      <c r="AL87" s="9"/>
      <c r="AM87" s="9"/>
    </row>
    <row r="88" spans="1:39" x14ac:dyDescent="0.35">
      <c r="A88" s="9"/>
      <c r="B88" s="7">
        <v>3</v>
      </c>
      <c r="C88" t="s">
        <v>2691</v>
      </c>
      <c r="D88" t="s">
        <v>2692</v>
      </c>
      <c r="E88" t="s">
        <v>2693</v>
      </c>
      <c r="F88" t="s">
        <v>2694</v>
      </c>
      <c r="G88" t="s">
        <v>2695</v>
      </c>
      <c r="H88" t="s">
        <v>2696</v>
      </c>
      <c r="I88" t="s">
        <v>2697</v>
      </c>
      <c r="K88" s="9"/>
      <c r="L88" s="7">
        <v>3</v>
      </c>
      <c r="M88" s="9" t="s">
        <v>2595</v>
      </c>
      <c r="N88" s="9" t="s">
        <v>2596</v>
      </c>
      <c r="O88" s="9" t="s">
        <v>2597</v>
      </c>
      <c r="P88" s="9" t="s">
        <v>2598</v>
      </c>
      <c r="Q88" s="9" t="s">
        <v>2599</v>
      </c>
      <c r="R88" s="9" t="s">
        <v>2600</v>
      </c>
      <c r="S88" s="9" t="s">
        <v>2601</v>
      </c>
      <c r="T88" s="9"/>
      <c r="U88" s="9"/>
      <c r="V88" s="7">
        <v>3</v>
      </c>
      <c r="W88" s="9"/>
      <c r="X88" s="9"/>
      <c r="Y88" s="9"/>
      <c r="Z88" s="9"/>
      <c r="AA88" s="9"/>
      <c r="AB88" s="9"/>
      <c r="AC88" s="9"/>
      <c r="AD88" s="9"/>
      <c r="AE88" s="9"/>
      <c r="AF88" s="7">
        <v>3</v>
      </c>
      <c r="AG88" s="9"/>
      <c r="AH88" s="9"/>
      <c r="AI88" s="9"/>
      <c r="AJ88" s="9"/>
      <c r="AK88" s="9"/>
      <c r="AL88" s="9"/>
      <c r="AM88" s="9"/>
    </row>
    <row r="89" spans="1:39" x14ac:dyDescent="0.35">
      <c r="A89" s="9"/>
      <c r="B89" s="7" t="s">
        <v>9</v>
      </c>
      <c r="C89" t="s">
        <v>2698</v>
      </c>
      <c r="D89" t="s">
        <v>2699</v>
      </c>
      <c r="E89" t="s">
        <v>2700</v>
      </c>
      <c r="F89" t="s">
        <v>2701</v>
      </c>
      <c r="G89" t="s">
        <v>2702</v>
      </c>
      <c r="H89" t="s">
        <v>2703</v>
      </c>
      <c r="I89" t="s">
        <v>2704</v>
      </c>
      <c r="K89" s="9"/>
      <c r="L89" s="7" t="s">
        <v>9</v>
      </c>
      <c r="M89" s="9" t="s">
        <v>2602</v>
      </c>
      <c r="N89" s="9" t="s">
        <v>2603</v>
      </c>
      <c r="O89" s="9" t="s">
        <v>2604</v>
      </c>
      <c r="P89" s="9" t="s">
        <v>2605</v>
      </c>
      <c r="Q89" s="9" t="s">
        <v>2596</v>
      </c>
      <c r="R89" s="9" t="s">
        <v>2606</v>
      </c>
      <c r="S89" s="9" t="s">
        <v>2607</v>
      </c>
      <c r="T89" s="9"/>
      <c r="U89" s="9"/>
      <c r="V89" s="7" t="s">
        <v>9</v>
      </c>
      <c r="W89" s="9"/>
      <c r="X89" s="9"/>
      <c r="Y89" s="9"/>
      <c r="Z89" s="9"/>
      <c r="AA89" s="9"/>
      <c r="AB89" s="9"/>
      <c r="AC89" s="9"/>
      <c r="AD89" s="9"/>
      <c r="AE89" s="9"/>
      <c r="AF89" s="7" t="s">
        <v>9</v>
      </c>
      <c r="AG89" s="9"/>
      <c r="AH89" s="9"/>
      <c r="AI89" s="9"/>
      <c r="AJ89" s="9"/>
      <c r="AK89" s="9"/>
      <c r="AL89" s="9"/>
      <c r="AM89" s="9"/>
    </row>
    <row r="90" spans="1:39" x14ac:dyDescent="0.35">
      <c r="A90" s="9"/>
      <c r="B90" s="7" t="s">
        <v>10</v>
      </c>
      <c r="C90" t="s">
        <v>2705</v>
      </c>
      <c r="D90" t="s">
        <v>2706</v>
      </c>
      <c r="E90" t="s">
        <v>2707</v>
      </c>
      <c r="F90" t="s">
        <v>2708</v>
      </c>
      <c r="G90" t="s">
        <v>2709</v>
      </c>
      <c r="H90" t="s">
        <v>2710</v>
      </c>
      <c r="I90" t="s">
        <v>2711</v>
      </c>
      <c r="K90" s="9"/>
      <c r="L90" s="7" t="s">
        <v>10</v>
      </c>
      <c r="M90" s="9" t="s">
        <v>2608</v>
      </c>
      <c r="N90" s="9" t="s">
        <v>2609</v>
      </c>
      <c r="O90" s="9" t="s">
        <v>2610</v>
      </c>
      <c r="P90" s="9" t="s">
        <v>2611</v>
      </c>
      <c r="Q90" s="9" t="s">
        <v>2612</v>
      </c>
      <c r="R90" s="9" t="s">
        <v>2613</v>
      </c>
      <c r="S90" s="9" t="s">
        <v>2614</v>
      </c>
      <c r="T90" s="9"/>
      <c r="U90" s="9"/>
      <c r="V90" s="7" t="s">
        <v>10</v>
      </c>
      <c r="W90" s="9"/>
      <c r="X90" s="9"/>
      <c r="Y90" s="9"/>
      <c r="Z90" s="9"/>
      <c r="AA90" s="9"/>
      <c r="AB90" s="9"/>
      <c r="AC90" s="9"/>
      <c r="AD90" s="9"/>
      <c r="AE90" s="9"/>
      <c r="AF90" s="7" t="s">
        <v>10</v>
      </c>
      <c r="AG90" s="9"/>
      <c r="AH90" s="9"/>
      <c r="AI90" s="9"/>
      <c r="AJ90" s="9"/>
      <c r="AK90" s="9"/>
      <c r="AL90" s="9"/>
      <c r="AM90" s="9"/>
    </row>
    <row r="91" spans="1:39" x14ac:dyDescent="0.35">
      <c r="A91" s="9"/>
      <c r="B91" s="7" t="s">
        <v>11</v>
      </c>
      <c r="C91" t="s">
        <v>2712</v>
      </c>
      <c r="D91" t="s">
        <v>2713</v>
      </c>
      <c r="E91" t="s">
        <v>2714</v>
      </c>
      <c r="F91" t="s">
        <v>2715</v>
      </c>
      <c r="G91" t="s">
        <v>2716</v>
      </c>
      <c r="H91" t="s">
        <v>2702</v>
      </c>
      <c r="I91" t="s">
        <v>2717</v>
      </c>
      <c r="K91" s="9"/>
      <c r="L91" s="7" t="s">
        <v>11</v>
      </c>
      <c r="M91" s="9" t="s">
        <v>2615</v>
      </c>
      <c r="N91" s="9" t="s">
        <v>2616</v>
      </c>
      <c r="O91" s="9" t="s">
        <v>2617</v>
      </c>
      <c r="P91" s="9" t="s">
        <v>2618</v>
      </c>
      <c r="Q91" s="9" t="s">
        <v>1026</v>
      </c>
      <c r="R91" s="9" t="s">
        <v>2619</v>
      </c>
      <c r="S91" s="9" t="s">
        <v>2620</v>
      </c>
      <c r="T91" s="9"/>
      <c r="U91" s="9"/>
      <c r="V91" s="7" t="s">
        <v>11</v>
      </c>
      <c r="W91" s="9"/>
      <c r="X91" s="9"/>
      <c r="Y91" s="9"/>
      <c r="Z91" s="9"/>
      <c r="AA91" s="9"/>
      <c r="AB91" s="9"/>
      <c r="AC91" s="9"/>
      <c r="AD91" s="9"/>
      <c r="AE91" s="9"/>
      <c r="AF91" s="7" t="s">
        <v>11</v>
      </c>
      <c r="AG91" s="9"/>
      <c r="AH91" s="9"/>
      <c r="AI91" s="9"/>
      <c r="AJ91" s="9"/>
      <c r="AK91" s="9"/>
      <c r="AL91" s="9"/>
      <c r="AM91" s="9"/>
    </row>
    <row r="92" spans="1:39" x14ac:dyDescent="0.35">
      <c r="A92" s="9"/>
      <c r="B92" s="7" t="s">
        <v>12</v>
      </c>
      <c r="C92" t="s">
        <v>2718</v>
      </c>
      <c r="D92" t="s">
        <v>2719</v>
      </c>
      <c r="E92" t="s">
        <v>2720</v>
      </c>
      <c r="F92" t="s">
        <v>2721</v>
      </c>
      <c r="G92" t="s">
        <v>2722</v>
      </c>
      <c r="H92" t="s">
        <v>2723</v>
      </c>
      <c r="I92" s="11" t="s">
        <v>2724</v>
      </c>
      <c r="K92" s="9"/>
      <c r="L92" s="7" t="s">
        <v>12</v>
      </c>
      <c r="M92" s="9" t="s">
        <v>2621</v>
      </c>
      <c r="N92" s="9" t="s">
        <v>2622</v>
      </c>
      <c r="O92" s="9" t="s">
        <v>2623</v>
      </c>
      <c r="P92" s="9" t="s">
        <v>2624</v>
      </c>
      <c r="Q92" s="9" t="s">
        <v>2625</v>
      </c>
      <c r="R92" s="9" t="s">
        <v>2626</v>
      </c>
      <c r="S92" s="9" t="s">
        <v>2627</v>
      </c>
      <c r="T92" s="9"/>
      <c r="U92" s="9"/>
      <c r="V92" s="7" t="s">
        <v>12</v>
      </c>
      <c r="W92" s="9"/>
      <c r="X92" s="9"/>
      <c r="Y92" s="9"/>
      <c r="Z92" s="9"/>
      <c r="AA92" s="9"/>
      <c r="AB92" s="9"/>
      <c r="AC92" s="9"/>
      <c r="AD92" s="9"/>
      <c r="AE92" s="9"/>
      <c r="AF92" s="7" t="s">
        <v>12</v>
      </c>
      <c r="AG92" s="9"/>
      <c r="AH92" s="9"/>
      <c r="AI92" s="9"/>
      <c r="AJ92" s="9"/>
      <c r="AK92" s="9"/>
      <c r="AL92" s="9"/>
      <c r="AM92" s="9"/>
    </row>
    <row r="93" spans="1:39" x14ac:dyDescent="0.35">
      <c r="A93" s="9"/>
    </row>
    <row r="94" spans="1:39" ht="18.5" x14ac:dyDescent="0.45">
      <c r="A94" s="8" t="s">
        <v>37</v>
      </c>
      <c r="C94" s="5">
        <v>1</v>
      </c>
      <c r="D94" s="6">
        <v>2</v>
      </c>
      <c r="E94" s="6">
        <v>3</v>
      </c>
      <c r="F94" s="6" t="s">
        <v>9</v>
      </c>
      <c r="G94" s="6" t="s">
        <v>10</v>
      </c>
      <c r="H94" s="6" t="s">
        <v>11</v>
      </c>
      <c r="I94" s="6" t="s">
        <v>12</v>
      </c>
      <c r="K94" s="8" t="s">
        <v>38</v>
      </c>
      <c r="L94" s="9"/>
      <c r="M94" s="5">
        <v>1</v>
      </c>
      <c r="N94" s="6">
        <v>2</v>
      </c>
      <c r="O94" s="6">
        <v>3</v>
      </c>
      <c r="P94" s="6" t="s">
        <v>9</v>
      </c>
      <c r="Q94" s="6" t="s">
        <v>10</v>
      </c>
      <c r="R94" s="6" t="s">
        <v>11</v>
      </c>
      <c r="S94" s="6" t="s">
        <v>12</v>
      </c>
      <c r="T94" s="9"/>
      <c r="U94" s="8" t="s">
        <v>83</v>
      </c>
      <c r="V94" s="9"/>
      <c r="W94" s="5">
        <v>1</v>
      </c>
      <c r="X94" s="6">
        <v>2</v>
      </c>
      <c r="Y94" s="6">
        <v>3</v>
      </c>
      <c r="Z94" s="6" t="s">
        <v>9</v>
      </c>
      <c r="AA94" s="6" t="s">
        <v>10</v>
      </c>
      <c r="AB94" s="6" t="s">
        <v>11</v>
      </c>
      <c r="AC94" s="6" t="s">
        <v>12</v>
      </c>
      <c r="AD94" s="9"/>
      <c r="AE94" s="8" t="s">
        <v>106</v>
      </c>
      <c r="AF94" s="9"/>
      <c r="AG94" s="5">
        <v>1</v>
      </c>
      <c r="AH94" s="6">
        <v>2</v>
      </c>
      <c r="AI94" s="6">
        <v>3</v>
      </c>
      <c r="AJ94" s="6" t="s">
        <v>9</v>
      </c>
      <c r="AK94" s="6" t="s">
        <v>10</v>
      </c>
      <c r="AL94" s="6" t="s">
        <v>11</v>
      </c>
      <c r="AM94" s="6" t="s">
        <v>12</v>
      </c>
    </row>
    <row r="95" spans="1:39" x14ac:dyDescent="0.35">
      <c r="A95" s="9"/>
      <c r="B95" s="5">
        <v>1</v>
      </c>
      <c r="C95" t="s">
        <v>2774</v>
      </c>
      <c r="D95" t="s">
        <v>2775</v>
      </c>
      <c r="E95" t="s">
        <v>2776</v>
      </c>
      <c r="F95" t="s">
        <v>2777</v>
      </c>
      <c r="G95" t="s">
        <v>2778</v>
      </c>
      <c r="H95" t="s">
        <v>2779</v>
      </c>
      <c r="I95" t="s">
        <v>2780</v>
      </c>
      <c r="K95" s="9"/>
      <c r="L95" s="5">
        <v>1</v>
      </c>
      <c r="M95" s="9" t="s">
        <v>2486</v>
      </c>
      <c r="N95" s="9" t="s">
        <v>2487</v>
      </c>
      <c r="O95" s="9" t="s">
        <v>2488</v>
      </c>
      <c r="P95" s="9" t="s">
        <v>2489</v>
      </c>
      <c r="Q95" s="9" t="s">
        <v>2490</v>
      </c>
      <c r="R95" s="9" t="s">
        <v>2491</v>
      </c>
      <c r="S95" s="9" t="s">
        <v>2492</v>
      </c>
      <c r="T95" s="9"/>
      <c r="U95" s="9"/>
      <c r="V95" s="5">
        <v>1</v>
      </c>
      <c r="W95" s="9"/>
      <c r="X95" s="9"/>
      <c r="Y95" s="9"/>
      <c r="Z95" s="9"/>
      <c r="AA95" s="9"/>
      <c r="AB95" s="9"/>
      <c r="AC95" s="9"/>
      <c r="AD95" s="9"/>
      <c r="AE95" s="9"/>
      <c r="AF95" s="5">
        <v>1</v>
      </c>
      <c r="AG95" s="9"/>
      <c r="AH95" s="9"/>
      <c r="AI95" s="9"/>
      <c r="AJ95" s="9"/>
      <c r="AK95" s="9"/>
      <c r="AL95" s="9"/>
      <c r="AM95" s="9"/>
    </row>
    <row r="96" spans="1:39" x14ac:dyDescent="0.35">
      <c r="A96" s="9"/>
      <c r="B96" s="7">
        <v>2</v>
      </c>
      <c r="C96" t="s">
        <v>2781</v>
      </c>
      <c r="D96" t="s">
        <v>2782</v>
      </c>
      <c r="E96" t="s">
        <v>2783</v>
      </c>
      <c r="F96" t="s">
        <v>2784</v>
      </c>
      <c r="G96" t="s">
        <v>2785</v>
      </c>
      <c r="H96" t="s">
        <v>2786</v>
      </c>
      <c r="I96" t="s">
        <v>2787</v>
      </c>
      <c r="K96" s="9"/>
      <c r="L96" s="7">
        <v>2</v>
      </c>
      <c r="M96" s="9" t="s">
        <v>2493</v>
      </c>
      <c r="N96" s="9" t="s">
        <v>2494</v>
      </c>
      <c r="O96" s="9" t="s">
        <v>2495</v>
      </c>
      <c r="P96" s="9" t="s">
        <v>1222</v>
      </c>
      <c r="Q96" s="9" t="s">
        <v>2496</v>
      </c>
      <c r="R96" s="9" t="s">
        <v>2497</v>
      </c>
      <c r="S96" s="9" t="s">
        <v>2498</v>
      </c>
      <c r="T96" s="9"/>
      <c r="U96" s="9"/>
      <c r="V96" s="7">
        <v>2</v>
      </c>
      <c r="W96" s="9"/>
      <c r="X96" s="9"/>
      <c r="Y96" s="9"/>
      <c r="Z96" s="9"/>
      <c r="AA96" s="9"/>
      <c r="AB96" s="9"/>
      <c r="AC96" s="9"/>
      <c r="AD96" s="9"/>
      <c r="AE96" s="9"/>
      <c r="AF96" s="7">
        <v>2</v>
      </c>
      <c r="AG96" s="9"/>
      <c r="AH96" s="9"/>
      <c r="AI96" s="9"/>
      <c r="AJ96" s="9"/>
      <c r="AK96" s="9"/>
      <c r="AL96" s="9"/>
      <c r="AM96" s="9"/>
    </row>
    <row r="97" spans="1:39" x14ac:dyDescent="0.35">
      <c r="A97" s="9"/>
      <c r="B97" s="7">
        <v>3</v>
      </c>
      <c r="C97" t="s">
        <v>2788</v>
      </c>
      <c r="D97" t="s">
        <v>2789</v>
      </c>
      <c r="E97" t="s">
        <v>2790</v>
      </c>
      <c r="F97" t="s">
        <v>2791</v>
      </c>
      <c r="G97" t="s">
        <v>2784</v>
      </c>
      <c r="H97" t="s">
        <v>2792</v>
      </c>
      <c r="I97" t="s">
        <v>2793</v>
      </c>
      <c r="K97" s="9"/>
      <c r="L97" s="7">
        <v>3</v>
      </c>
      <c r="M97" s="9" t="s">
        <v>2499</v>
      </c>
      <c r="N97" s="9" t="s">
        <v>2500</v>
      </c>
      <c r="O97" s="9" t="s">
        <v>2501</v>
      </c>
      <c r="P97" s="9" t="s">
        <v>2502</v>
      </c>
      <c r="Q97" s="9" t="s">
        <v>2503</v>
      </c>
      <c r="R97" s="9" t="s">
        <v>2504</v>
      </c>
      <c r="S97" s="9" t="s">
        <v>2505</v>
      </c>
      <c r="T97" s="9"/>
      <c r="U97" s="9"/>
      <c r="V97" s="7">
        <v>3</v>
      </c>
      <c r="W97" s="9"/>
      <c r="X97" s="9"/>
      <c r="Y97" s="9"/>
      <c r="Z97" s="9"/>
      <c r="AA97" s="9"/>
      <c r="AB97" s="9"/>
      <c r="AC97" s="9"/>
      <c r="AD97" s="9"/>
      <c r="AE97" s="9"/>
      <c r="AF97" s="7">
        <v>3</v>
      </c>
      <c r="AG97" s="9"/>
      <c r="AH97" s="9"/>
      <c r="AI97" s="9"/>
      <c r="AJ97" s="9"/>
      <c r="AK97" s="9"/>
      <c r="AL97" s="9"/>
      <c r="AM97" s="9"/>
    </row>
    <row r="98" spans="1:39" x14ac:dyDescent="0.35">
      <c r="A98" s="9"/>
      <c r="B98" s="7" t="s">
        <v>9</v>
      </c>
      <c r="C98" t="s">
        <v>2794</v>
      </c>
      <c r="D98" t="s">
        <v>2795</v>
      </c>
      <c r="E98" t="s">
        <v>2796</v>
      </c>
      <c r="F98" t="s">
        <v>2797</v>
      </c>
      <c r="G98" t="s">
        <v>2798</v>
      </c>
      <c r="H98" t="s">
        <v>2799</v>
      </c>
      <c r="I98" t="s">
        <v>2800</v>
      </c>
      <c r="K98" s="9"/>
      <c r="L98" s="7" t="s">
        <v>9</v>
      </c>
      <c r="M98" s="9" t="s">
        <v>2506</v>
      </c>
      <c r="N98" s="9" t="s">
        <v>2507</v>
      </c>
      <c r="O98" s="9" t="s">
        <v>2508</v>
      </c>
      <c r="P98" s="9" t="s">
        <v>2509</v>
      </c>
      <c r="Q98" s="9" t="s">
        <v>2510</v>
      </c>
      <c r="R98" s="9" t="s">
        <v>2511</v>
      </c>
      <c r="S98" s="9" t="s">
        <v>2512</v>
      </c>
      <c r="T98" s="9"/>
      <c r="U98" s="9"/>
      <c r="V98" s="7" t="s">
        <v>9</v>
      </c>
      <c r="W98" s="9"/>
      <c r="X98" s="9"/>
      <c r="Y98" s="9"/>
      <c r="Z98" s="9"/>
      <c r="AA98" s="9"/>
      <c r="AB98" s="9"/>
      <c r="AC98" s="9"/>
      <c r="AD98" s="9"/>
      <c r="AE98" s="9"/>
      <c r="AF98" s="7" t="s">
        <v>9</v>
      </c>
      <c r="AG98" s="9"/>
      <c r="AH98" s="9"/>
      <c r="AI98" s="9"/>
      <c r="AJ98" s="9"/>
      <c r="AK98" s="9"/>
      <c r="AL98" s="9"/>
      <c r="AM98" s="9"/>
    </row>
    <row r="99" spans="1:39" x14ac:dyDescent="0.35">
      <c r="A99" s="9"/>
      <c r="B99" s="7" t="s">
        <v>10</v>
      </c>
      <c r="C99" t="s">
        <v>2801</v>
      </c>
      <c r="D99" t="s">
        <v>2802</v>
      </c>
      <c r="E99" t="s">
        <v>2803</v>
      </c>
      <c r="F99" t="s">
        <v>2804</v>
      </c>
      <c r="G99" t="s">
        <v>2805</v>
      </c>
      <c r="H99" t="s">
        <v>2806</v>
      </c>
      <c r="I99" t="s">
        <v>2807</v>
      </c>
      <c r="K99" s="9"/>
      <c r="L99" s="7" t="s">
        <v>10</v>
      </c>
      <c r="M99" s="9" t="s">
        <v>2513</v>
      </c>
      <c r="N99" s="9" t="s">
        <v>2514</v>
      </c>
      <c r="O99" s="9" t="s">
        <v>2515</v>
      </c>
      <c r="P99" s="9" t="s">
        <v>1422</v>
      </c>
      <c r="Q99" s="9" t="s">
        <v>2516</v>
      </c>
      <c r="R99" s="9" t="s">
        <v>2517</v>
      </c>
      <c r="S99" s="9" t="s">
        <v>2518</v>
      </c>
      <c r="T99" s="9"/>
      <c r="U99" s="9"/>
      <c r="V99" s="7" t="s">
        <v>10</v>
      </c>
      <c r="W99" s="9"/>
      <c r="X99" s="9"/>
      <c r="Y99" s="9"/>
      <c r="Z99" s="9"/>
      <c r="AA99" s="9"/>
      <c r="AB99" s="9"/>
      <c r="AC99" s="9"/>
      <c r="AD99" s="9"/>
      <c r="AE99" s="9"/>
      <c r="AF99" s="7" t="s">
        <v>10</v>
      </c>
      <c r="AG99" s="9"/>
      <c r="AH99" s="9"/>
      <c r="AI99" s="9"/>
      <c r="AJ99" s="9"/>
      <c r="AK99" s="9"/>
      <c r="AL99" s="9"/>
      <c r="AM99" s="9"/>
    </row>
    <row r="100" spans="1:39" x14ac:dyDescent="0.35">
      <c r="A100" s="9"/>
      <c r="B100" s="7" t="s">
        <v>11</v>
      </c>
      <c r="C100" t="s">
        <v>2808</v>
      </c>
      <c r="D100" t="s">
        <v>2809</v>
      </c>
      <c r="E100" t="s">
        <v>2810</v>
      </c>
      <c r="F100" t="s">
        <v>2811</v>
      </c>
      <c r="G100" t="s">
        <v>2812</v>
      </c>
      <c r="H100" t="s">
        <v>2813</v>
      </c>
      <c r="I100" t="s">
        <v>2814</v>
      </c>
      <c r="K100" s="9"/>
      <c r="L100" s="7" t="s">
        <v>11</v>
      </c>
      <c r="M100" s="9" t="s">
        <v>2519</v>
      </c>
      <c r="N100" s="9" t="s">
        <v>2520</v>
      </c>
      <c r="O100" s="9" t="s">
        <v>2521</v>
      </c>
      <c r="P100" s="9" t="s">
        <v>2522</v>
      </c>
      <c r="Q100" s="9" t="s">
        <v>2523</v>
      </c>
      <c r="R100" s="9" t="s">
        <v>2524</v>
      </c>
      <c r="S100" s="9" t="s">
        <v>2525</v>
      </c>
      <c r="T100" s="9"/>
      <c r="U100" s="9"/>
      <c r="V100" s="7" t="s">
        <v>11</v>
      </c>
      <c r="W100" s="9"/>
      <c r="X100" s="9"/>
      <c r="Y100" s="9"/>
      <c r="Z100" s="9"/>
      <c r="AA100" s="9"/>
      <c r="AB100" s="9"/>
      <c r="AC100" s="9"/>
      <c r="AD100" s="9"/>
      <c r="AE100" s="9"/>
      <c r="AF100" s="7" t="s">
        <v>11</v>
      </c>
      <c r="AG100" s="9"/>
      <c r="AH100" s="9"/>
      <c r="AI100" s="9"/>
      <c r="AJ100" s="9"/>
      <c r="AK100" s="9"/>
      <c r="AL100" s="9"/>
      <c r="AM100" s="9"/>
    </row>
    <row r="101" spans="1:39" x14ac:dyDescent="0.35">
      <c r="A101" s="9"/>
      <c r="B101" s="7" t="s">
        <v>12</v>
      </c>
      <c r="C101" t="s">
        <v>2815</v>
      </c>
      <c r="D101" t="s">
        <v>2816</v>
      </c>
      <c r="E101" t="s">
        <v>2817</v>
      </c>
      <c r="F101" t="s">
        <v>2818</v>
      </c>
      <c r="G101" t="s">
        <v>2819</v>
      </c>
      <c r="H101" t="s">
        <v>2820</v>
      </c>
      <c r="I101" s="11" t="s">
        <v>2821</v>
      </c>
      <c r="K101" s="9"/>
      <c r="L101" s="7" t="s">
        <v>12</v>
      </c>
      <c r="M101" s="9" t="s">
        <v>2526</v>
      </c>
      <c r="N101" s="9" t="s">
        <v>2527</v>
      </c>
      <c r="O101" s="9" t="s">
        <v>2528</v>
      </c>
      <c r="P101" s="9" t="s">
        <v>2529</v>
      </c>
      <c r="Q101" s="9" t="s">
        <v>2530</v>
      </c>
      <c r="R101" s="9" t="s">
        <v>2531</v>
      </c>
      <c r="S101" s="9" t="s">
        <v>2532</v>
      </c>
      <c r="T101" s="9"/>
      <c r="U101" s="9"/>
      <c r="V101" s="7" t="s">
        <v>12</v>
      </c>
      <c r="W101" s="9"/>
      <c r="X101" s="9"/>
      <c r="Y101" s="9"/>
      <c r="Z101" s="9"/>
      <c r="AA101" s="9"/>
      <c r="AB101" s="9"/>
      <c r="AC101" s="9"/>
      <c r="AD101" s="9"/>
      <c r="AE101" s="9"/>
      <c r="AF101" s="7" t="s">
        <v>12</v>
      </c>
      <c r="AG101" s="9"/>
      <c r="AH101" s="9"/>
      <c r="AI101" s="9"/>
      <c r="AJ101" s="9"/>
      <c r="AK101" s="9"/>
      <c r="AL101" s="9"/>
      <c r="AM101" s="9"/>
    </row>
    <row r="102" spans="1:39" x14ac:dyDescent="0.35">
      <c r="A102" s="9"/>
    </row>
    <row r="103" spans="1:39" ht="18.5" x14ac:dyDescent="0.45">
      <c r="A103" s="8" t="s">
        <v>39</v>
      </c>
      <c r="C103" s="5">
        <v>1</v>
      </c>
      <c r="D103" s="6">
        <v>2</v>
      </c>
      <c r="E103" s="6">
        <v>3</v>
      </c>
      <c r="F103" s="6" t="s">
        <v>9</v>
      </c>
      <c r="G103" s="6" t="s">
        <v>10</v>
      </c>
      <c r="H103" s="6" t="s">
        <v>11</v>
      </c>
      <c r="I103" s="6" t="s">
        <v>12</v>
      </c>
      <c r="K103" s="8" t="s">
        <v>61</v>
      </c>
      <c r="L103" s="9"/>
      <c r="M103" s="5">
        <v>1</v>
      </c>
      <c r="N103" s="6">
        <v>2</v>
      </c>
      <c r="O103" s="6">
        <v>3</v>
      </c>
      <c r="P103" s="6" t="s">
        <v>9</v>
      </c>
      <c r="Q103" s="6" t="s">
        <v>10</v>
      </c>
      <c r="R103" s="6" t="s">
        <v>11</v>
      </c>
      <c r="S103" s="6" t="s">
        <v>12</v>
      </c>
      <c r="T103" s="9"/>
      <c r="U103" s="8" t="s">
        <v>84</v>
      </c>
      <c r="V103" s="9"/>
      <c r="W103" s="5">
        <v>1</v>
      </c>
      <c r="X103" s="6">
        <v>2</v>
      </c>
      <c r="Y103" s="6">
        <v>3</v>
      </c>
      <c r="Z103" s="6" t="s">
        <v>9</v>
      </c>
      <c r="AA103" s="6" t="s">
        <v>10</v>
      </c>
      <c r="AB103" s="6" t="s">
        <v>11</v>
      </c>
      <c r="AC103" s="6" t="s">
        <v>12</v>
      </c>
      <c r="AD103" s="9"/>
      <c r="AE103" s="8" t="s">
        <v>107</v>
      </c>
      <c r="AF103" s="9"/>
      <c r="AG103" s="5">
        <v>1</v>
      </c>
      <c r="AH103" s="6">
        <v>2</v>
      </c>
      <c r="AI103" s="6">
        <v>3</v>
      </c>
      <c r="AJ103" s="6" t="s">
        <v>9</v>
      </c>
      <c r="AK103" s="6" t="s">
        <v>10</v>
      </c>
      <c r="AL103" s="6" t="s">
        <v>11</v>
      </c>
      <c r="AM103" s="6" t="s">
        <v>12</v>
      </c>
    </row>
    <row r="104" spans="1:39" x14ac:dyDescent="0.35">
      <c r="A104" s="9"/>
      <c r="B104" s="5">
        <v>1</v>
      </c>
      <c r="C104" t="s">
        <v>2871</v>
      </c>
      <c r="D104" t="s">
        <v>2872</v>
      </c>
      <c r="E104" t="s">
        <v>2873</v>
      </c>
      <c r="F104" t="s">
        <v>2874</v>
      </c>
      <c r="G104" t="s">
        <v>2875</v>
      </c>
      <c r="H104" t="s">
        <v>2876</v>
      </c>
      <c r="I104" t="s">
        <v>2877</v>
      </c>
      <c r="K104" s="9"/>
      <c r="L104" s="5">
        <v>1</v>
      </c>
      <c r="M104" s="9" t="s">
        <v>2389</v>
      </c>
      <c r="N104" s="9" t="s">
        <v>2390</v>
      </c>
      <c r="O104" s="9" t="s">
        <v>2391</v>
      </c>
      <c r="P104" s="9" t="s">
        <v>2392</v>
      </c>
      <c r="Q104" s="9" t="s">
        <v>2393</v>
      </c>
      <c r="R104" s="9" t="s">
        <v>2394</v>
      </c>
      <c r="S104" s="9" t="s">
        <v>2395</v>
      </c>
      <c r="T104" s="9"/>
      <c r="U104" s="9"/>
      <c r="V104" s="5">
        <v>1</v>
      </c>
      <c r="W104" s="9"/>
      <c r="X104" s="9"/>
      <c r="Y104" s="9"/>
      <c r="Z104" s="9"/>
      <c r="AA104" s="9"/>
      <c r="AB104" s="9"/>
      <c r="AC104" s="9"/>
      <c r="AD104" s="9"/>
      <c r="AE104" s="9"/>
      <c r="AF104" s="5">
        <v>1</v>
      </c>
      <c r="AG104" s="9"/>
      <c r="AH104" s="9"/>
      <c r="AI104" s="9"/>
      <c r="AJ104" s="9"/>
      <c r="AK104" s="9"/>
      <c r="AL104" s="9"/>
      <c r="AM104" s="9"/>
    </row>
    <row r="105" spans="1:39" x14ac:dyDescent="0.35">
      <c r="A105" s="9"/>
      <c r="B105" s="7">
        <v>2</v>
      </c>
      <c r="C105" t="s">
        <v>2878</v>
      </c>
      <c r="D105" t="s">
        <v>2879</v>
      </c>
      <c r="E105" t="s">
        <v>2873</v>
      </c>
      <c r="F105" t="s">
        <v>2880</v>
      </c>
      <c r="G105" t="s">
        <v>2881</v>
      </c>
      <c r="H105" t="s">
        <v>2882</v>
      </c>
      <c r="I105" t="s">
        <v>2883</v>
      </c>
      <c r="K105" s="9"/>
      <c r="L105" s="7">
        <v>2</v>
      </c>
      <c r="M105" s="9" t="s">
        <v>2396</v>
      </c>
      <c r="N105" s="9" t="s">
        <v>2397</v>
      </c>
      <c r="O105" s="9" t="s">
        <v>1643</v>
      </c>
      <c r="P105" s="9" t="s">
        <v>2398</v>
      </c>
      <c r="Q105" s="9" t="s">
        <v>2399</v>
      </c>
      <c r="R105" s="9" t="s">
        <v>2400</v>
      </c>
      <c r="S105" s="9" t="s">
        <v>2401</v>
      </c>
      <c r="T105" s="9"/>
      <c r="U105" s="9"/>
      <c r="V105" s="7">
        <v>2</v>
      </c>
      <c r="W105" s="9"/>
      <c r="X105" s="9"/>
      <c r="Y105" s="9"/>
      <c r="Z105" s="9"/>
      <c r="AA105" s="9"/>
      <c r="AB105" s="9"/>
      <c r="AC105" s="9"/>
      <c r="AD105" s="9"/>
      <c r="AE105" s="9"/>
      <c r="AF105" s="7">
        <v>2</v>
      </c>
      <c r="AG105" s="9"/>
      <c r="AH105" s="9"/>
      <c r="AI105" s="9"/>
      <c r="AJ105" s="9"/>
      <c r="AK105" s="9"/>
      <c r="AL105" s="9"/>
      <c r="AM105" s="9"/>
    </row>
    <row r="106" spans="1:39" x14ac:dyDescent="0.35">
      <c r="A106" s="9"/>
      <c r="B106" s="7">
        <v>3</v>
      </c>
      <c r="C106" t="s">
        <v>2878</v>
      </c>
      <c r="D106" t="s">
        <v>2884</v>
      </c>
      <c r="E106" t="s">
        <v>2885</v>
      </c>
      <c r="F106" t="s">
        <v>2886</v>
      </c>
      <c r="G106" t="s">
        <v>2887</v>
      </c>
      <c r="H106" t="s">
        <v>2888</v>
      </c>
      <c r="I106" t="s">
        <v>2889</v>
      </c>
      <c r="K106" s="9"/>
      <c r="L106" s="7">
        <v>3</v>
      </c>
      <c r="M106" s="9" t="s">
        <v>2402</v>
      </c>
      <c r="N106" s="9" t="s">
        <v>2403</v>
      </c>
      <c r="O106" s="9" t="s">
        <v>2404</v>
      </c>
      <c r="P106" s="9" t="s">
        <v>2405</v>
      </c>
      <c r="Q106" s="9" t="s">
        <v>2406</v>
      </c>
      <c r="R106" s="9" t="s">
        <v>2407</v>
      </c>
      <c r="S106" s="9" t="s">
        <v>2408</v>
      </c>
      <c r="T106" s="9"/>
      <c r="U106" s="9"/>
      <c r="V106" s="7">
        <v>3</v>
      </c>
      <c r="W106" s="9"/>
      <c r="X106" s="9"/>
      <c r="Y106" s="9"/>
      <c r="Z106" s="9"/>
      <c r="AA106" s="9"/>
      <c r="AB106" s="9"/>
      <c r="AC106" s="9"/>
      <c r="AD106" s="9"/>
      <c r="AE106" s="9"/>
      <c r="AF106" s="7">
        <v>3</v>
      </c>
      <c r="AG106" s="9"/>
      <c r="AH106" s="9"/>
      <c r="AI106" s="9"/>
      <c r="AJ106" s="9"/>
      <c r="AK106" s="9"/>
      <c r="AL106" s="9"/>
      <c r="AM106" s="9"/>
    </row>
    <row r="107" spans="1:39" x14ac:dyDescent="0.35">
      <c r="A107" s="9"/>
      <c r="B107" s="7" t="s">
        <v>9</v>
      </c>
      <c r="C107" t="s">
        <v>2890</v>
      </c>
      <c r="D107" t="s">
        <v>2885</v>
      </c>
      <c r="E107" t="s">
        <v>2891</v>
      </c>
      <c r="F107" t="s">
        <v>2892</v>
      </c>
      <c r="G107" t="s">
        <v>2893</v>
      </c>
      <c r="H107" t="s">
        <v>2894</v>
      </c>
      <c r="I107" t="s">
        <v>2895</v>
      </c>
      <c r="K107" s="9"/>
      <c r="L107" s="7" t="s">
        <v>9</v>
      </c>
      <c r="M107" s="9" t="s">
        <v>2409</v>
      </c>
      <c r="N107" s="9" t="s">
        <v>2410</v>
      </c>
      <c r="O107" s="9" t="s">
        <v>2411</v>
      </c>
      <c r="P107" s="9" t="s">
        <v>2412</v>
      </c>
      <c r="Q107" s="9" t="s">
        <v>2413</v>
      </c>
      <c r="R107" s="9" t="s">
        <v>2414</v>
      </c>
      <c r="S107" s="9" t="s">
        <v>2415</v>
      </c>
      <c r="T107" s="9"/>
      <c r="U107" s="9"/>
      <c r="V107" s="7" t="s">
        <v>9</v>
      </c>
      <c r="W107" s="9"/>
      <c r="X107" s="9"/>
      <c r="Y107" s="9"/>
      <c r="Z107" s="9"/>
      <c r="AA107" s="9"/>
      <c r="AB107" s="9"/>
      <c r="AC107" s="9"/>
      <c r="AD107" s="9"/>
      <c r="AE107" s="9"/>
      <c r="AF107" s="7" t="s">
        <v>9</v>
      </c>
      <c r="AG107" s="9"/>
      <c r="AH107" s="9"/>
      <c r="AI107" s="9"/>
      <c r="AJ107" s="9"/>
      <c r="AK107" s="9"/>
      <c r="AL107" s="9"/>
      <c r="AM107" s="9"/>
    </row>
    <row r="108" spans="1:39" x14ac:dyDescent="0.35">
      <c r="A108" s="9"/>
      <c r="B108" s="7" t="s">
        <v>10</v>
      </c>
      <c r="C108" t="s">
        <v>2890</v>
      </c>
      <c r="D108" t="s">
        <v>2896</v>
      </c>
      <c r="E108" t="s">
        <v>2897</v>
      </c>
      <c r="F108" t="s">
        <v>2898</v>
      </c>
      <c r="G108" t="s">
        <v>2899</v>
      </c>
      <c r="H108" t="s">
        <v>2900</v>
      </c>
      <c r="I108" t="s">
        <v>2901</v>
      </c>
      <c r="K108" s="9"/>
      <c r="L108" s="7" t="s">
        <v>10</v>
      </c>
      <c r="M108" s="9" t="s">
        <v>2416</v>
      </c>
      <c r="N108" s="9" t="s">
        <v>2417</v>
      </c>
      <c r="O108" s="9" t="s">
        <v>2418</v>
      </c>
      <c r="P108" s="9" t="s">
        <v>2419</v>
      </c>
      <c r="Q108" s="9" t="s">
        <v>2420</v>
      </c>
      <c r="R108" s="9" t="s">
        <v>2421</v>
      </c>
      <c r="S108" s="9" t="s">
        <v>2422</v>
      </c>
      <c r="T108" s="9"/>
      <c r="U108" s="9"/>
      <c r="V108" s="7" t="s">
        <v>10</v>
      </c>
      <c r="W108" s="9"/>
      <c r="X108" s="9"/>
      <c r="Y108" s="9"/>
      <c r="Z108" s="9"/>
      <c r="AA108" s="9"/>
      <c r="AB108" s="9"/>
      <c r="AC108" s="9"/>
      <c r="AD108" s="9"/>
      <c r="AE108" s="9"/>
      <c r="AF108" s="7" t="s">
        <v>10</v>
      </c>
      <c r="AG108" s="9"/>
      <c r="AH108" s="9"/>
      <c r="AI108" s="9"/>
      <c r="AJ108" s="9"/>
      <c r="AK108" s="9"/>
      <c r="AL108" s="9"/>
      <c r="AM108" s="9"/>
    </row>
    <row r="109" spans="1:39" x14ac:dyDescent="0.35">
      <c r="A109" s="9"/>
      <c r="B109" s="7" t="s">
        <v>11</v>
      </c>
      <c r="C109" t="s">
        <v>2902</v>
      </c>
      <c r="D109" t="s">
        <v>2903</v>
      </c>
      <c r="E109" t="s">
        <v>2904</v>
      </c>
      <c r="F109" t="s">
        <v>2875</v>
      </c>
      <c r="G109" t="s">
        <v>2905</v>
      </c>
      <c r="H109" t="s">
        <v>2906</v>
      </c>
      <c r="I109" t="s">
        <v>2907</v>
      </c>
      <c r="K109" s="9"/>
      <c r="L109" s="7" t="s">
        <v>11</v>
      </c>
      <c r="M109" s="9" t="s">
        <v>2423</v>
      </c>
      <c r="N109" s="9" t="s">
        <v>2424</v>
      </c>
      <c r="O109" s="9" t="s">
        <v>2425</v>
      </c>
      <c r="P109" s="9" t="s">
        <v>2426</v>
      </c>
      <c r="Q109" s="9" t="s">
        <v>2427</v>
      </c>
      <c r="R109" s="9" t="s">
        <v>2428</v>
      </c>
      <c r="S109" s="9" t="s">
        <v>2429</v>
      </c>
      <c r="T109" s="9"/>
      <c r="U109" s="9"/>
      <c r="V109" s="7" t="s">
        <v>11</v>
      </c>
      <c r="W109" s="9"/>
      <c r="X109" s="9"/>
      <c r="Y109" s="9"/>
      <c r="Z109" s="9"/>
      <c r="AA109" s="9"/>
      <c r="AB109" s="9"/>
      <c r="AC109" s="9"/>
      <c r="AD109" s="9"/>
      <c r="AE109" s="9"/>
      <c r="AF109" s="7" t="s">
        <v>11</v>
      </c>
      <c r="AG109" s="9"/>
      <c r="AH109" s="9"/>
      <c r="AI109" s="9"/>
      <c r="AJ109" s="9"/>
      <c r="AK109" s="9"/>
      <c r="AL109" s="9"/>
      <c r="AM109" s="9"/>
    </row>
    <row r="110" spans="1:39" x14ac:dyDescent="0.35">
      <c r="A110" s="9"/>
      <c r="B110" s="7" t="s">
        <v>12</v>
      </c>
      <c r="C110" t="s">
        <v>2908</v>
      </c>
      <c r="D110" t="s">
        <v>2904</v>
      </c>
      <c r="E110" t="s">
        <v>2909</v>
      </c>
      <c r="F110" t="s">
        <v>2910</v>
      </c>
      <c r="G110" t="s">
        <v>2911</v>
      </c>
      <c r="H110" t="s">
        <v>2912</v>
      </c>
      <c r="I110" s="11" t="s">
        <v>2913</v>
      </c>
      <c r="K110" s="9"/>
      <c r="L110" s="7" t="s">
        <v>12</v>
      </c>
      <c r="M110" s="9" t="s">
        <v>2430</v>
      </c>
      <c r="N110" s="9" t="s">
        <v>2431</v>
      </c>
      <c r="O110" s="9" t="s">
        <v>2432</v>
      </c>
      <c r="P110" s="9" t="s">
        <v>2433</v>
      </c>
      <c r="Q110" s="9" t="s">
        <v>2434</v>
      </c>
      <c r="R110" s="9" t="s">
        <v>2435</v>
      </c>
      <c r="S110" s="9" t="s">
        <v>2436</v>
      </c>
      <c r="T110" s="9"/>
      <c r="U110" s="9"/>
      <c r="V110" s="7" t="s">
        <v>12</v>
      </c>
      <c r="W110" s="9"/>
      <c r="X110" s="9"/>
      <c r="Y110" s="9"/>
      <c r="Z110" s="9"/>
      <c r="AA110" s="9"/>
      <c r="AB110" s="9"/>
      <c r="AC110" s="9"/>
      <c r="AD110" s="9"/>
      <c r="AE110" s="9"/>
      <c r="AF110" s="7" t="s">
        <v>12</v>
      </c>
      <c r="AG110" s="9"/>
      <c r="AH110" s="9"/>
      <c r="AI110" s="9"/>
      <c r="AJ110" s="9"/>
      <c r="AK110" s="9"/>
      <c r="AL110" s="9"/>
      <c r="AM110" s="9"/>
    </row>
    <row r="111" spans="1:39" x14ac:dyDescent="0.35">
      <c r="A111" s="9"/>
    </row>
    <row r="112" spans="1:39" ht="18.5" x14ac:dyDescent="0.45">
      <c r="A112" s="8" t="s">
        <v>40</v>
      </c>
      <c r="C112" s="5">
        <v>1</v>
      </c>
      <c r="D112" s="6">
        <v>2</v>
      </c>
      <c r="E112" s="6">
        <v>3</v>
      </c>
      <c r="F112" s="6" t="s">
        <v>9</v>
      </c>
      <c r="G112" s="6" t="s">
        <v>10</v>
      </c>
      <c r="H112" s="6" t="s">
        <v>11</v>
      </c>
      <c r="I112" s="6" t="s">
        <v>12</v>
      </c>
      <c r="K112" s="8" t="s">
        <v>62</v>
      </c>
      <c r="L112" s="9"/>
      <c r="M112" s="5">
        <v>1</v>
      </c>
      <c r="N112" s="6">
        <v>2</v>
      </c>
      <c r="O112" s="6">
        <v>3</v>
      </c>
      <c r="P112" s="6" t="s">
        <v>9</v>
      </c>
      <c r="Q112" s="6" t="s">
        <v>10</v>
      </c>
      <c r="R112" s="6" t="s">
        <v>11</v>
      </c>
      <c r="S112" s="6" t="s">
        <v>12</v>
      </c>
      <c r="T112" s="9"/>
      <c r="U112" s="8" t="s">
        <v>85</v>
      </c>
      <c r="V112" s="9"/>
      <c r="W112" s="5">
        <v>1</v>
      </c>
      <c r="X112" s="6">
        <v>2</v>
      </c>
      <c r="Y112" s="6">
        <v>3</v>
      </c>
      <c r="Z112" s="6" t="s">
        <v>9</v>
      </c>
      <c r="AA112" s="6" t="s">
        <v>10</v>
      </c>
      <c r="AB112" s="6" t="s">
        <v>11</v>
      </c>
      <c r="AC112" s="6" t="s">
        <v>12</v>
      </c>
      <c r="AD112" s="9"/>
      <c r="AE112" s="8" t="s">
        <v>108</v>
      </c>
      <c r="AF112" s="9"/>
      <c r="AG112" s="5">
        <v>1</v>
      </c>
      <c r="AH112" s="6">
        <v>2</v>
      </c>
      <c r="AI112" s="6">
        <v>3</v>
      </c>
      <c r="AJ112" s="6" t="s">
        <v>9</v>
      </c>
      <c r="AK112" s="6" t="s">
        <v>10</v>
      </c>
      <c r="AL112" s="6" t="s">
        <v>11</v>
      </c>
      <c r="AM112" s="6" t="s">
        <v>12</v>
      </c>
    </row>
    <row r="113" spans="1:39" x14ac:dyDescent="0.35">
      <c r="A113" s="9"/>
      <c r="B113" s="5">
        <v>1</v>
      </c>
      <c r="C113" t="s">
        <v>2963</v>
      </c>
      <c r="D113" t="s">
        <v>2964</v>
      </c>
      <c r="E113" t="s">
        <v>2965</v>
      </c>
      <c r="F113" t="s">
        <v>2966</v>
      </c>
      <c r="G113" t="s">
        <v>2967</v>
      </c>
      <c r="H113" t="s">
        <v>2968</v>
      </c>
      <c r="I113" t="s">
        <v>2969</v>
      </c>
      <c r="K113" s="9"/>
      <c r="L113" s="5">
        <v>1</v>
      </c>
      <c r="M113" s="9" t="s">
        <v>174</v>
      </c>
      <c r="N113" s="9" t="s">
        <v>175</v>
      </c>
      <c r="O113" s="9" t="s">
        <v>176</v>
      </c>
      <c r="P113" s="9" t="s">
        <v>177</v>
      </c>
      <c r="Q113" s="9" t="s">
        <v>178</v>
      </c>
      <c r="R113" s="9" t="s">
        <v>179</v>
      </c>
      <c r="S113" s="9" t="s">
        <v>180</v>
      </c>
      <c r="T113" s="9"/>
      <c r="U113" s="9"/>
      <c r="V113" s="5">
        <v>1</v>
      </c>
      <c r="W113" s="9"/>
      <c r="X113" s="9"/>
      <c r="Y113" s="9"/>
      <c r="Z113" s="9"/>
      <c r="AA113" s="9"/>
      <c r="AB113" s="9"/>
      <c r="AC113" s="9"/>
      <c r="AD113" s="9"/>
      <c r="AE113" s="9"/>
      <c r="AF113" s="5">
        <v>1</v>
      </c>
      <c r="AG113" s="9"/>
      <c r="AH113" s="9"/>
      <c r="AI113" s="9"/>
      <c r="AJ113" s="9"/>
      <c r="AK113" s="9"/>
      <c r="AL113" s="9"/>
      <c r="AM113" s="9"/>
    </row>
    <row r="114" spans="1:39" x14ac:dyDescent="0.35">
      <c r="A114" s="9"/>
      <c r="B114" s="7">
        <v>2</v>
      </c>
      <c r="C114" t="s">
        <v>2970</v>
      </c>
      <c r="D114" t="s">
        <v>2971</v>
      </c>
      <c r="E114" t="s">
        <v>2972</v>
      </c>
      <c r="F114" t="s">
        <v>2973</v>
      </c>
      <c r="G114" t="s">
        <v>2974</v>
      </c>
      <c r="H114" t="s">
        <v>2975</v>
      </c>
      <c r="I114" t="s">
        <v>2976</v>
      </c>
      <c r="K114" s="9"/>
      <c r="L114" s="7">
        <v>2</v>
      </c>
      <c r="M114" s="9" t="s">
        <v>181</v>
      </c>
      <c r="N114" s="9" t="s">
        <v>182</v>
      </c>
      <c r="O114" s="9" t="s">
        <v>183</v>
      </c>
      <c r="P114" s="9" t="s">
        <v>184</v>
      </c>
      <c r="Q114" s="9" t="s">
        <v>185</v>
      </c>
      <c r="R114" s="9" t="s">
        <v>186</v>
      </c>
      <c r="S114" s="9" t="s">
        <v>187</v>
      </c>
      <c r="T114" s="9"/>
      <c r="U114" s="9"/>
      <c r="V114" s="7">
        <v>2</v>
      </c>
      <c r="W114" s="9"/>
      <c r="X114" s="9"/>
      <c r="Y114" s="9"/>
      <c r="Z114" s="9"/>
      <c r="AA114" s="9"/>
      <c r="AB114" s="9"/>
      <c r="AC114" s="9"/>
      <c r="AD114" s="9"/>
      <c r="AE114" s="9"/>
      <c r="AF114" s="7">
        <v>2</v>
      </c>
      <c r="AG114" s="9"/>
      <c r="AH114" s="9"/>
      <c r="AI114" s="9"/>
      <c r="AJ114" s="9"/>
      <c r="AK114" s="9"/>
      <c r="AL114" s="9"/>
      <c r="AM114" s="9"/>
    </row>
    <row r="115" spans="1:39" x14ac:dyDescent="0.35">
      <c r="A115" s="9"/>
      <c r="B115" s="7">
        <v>3</v>
      </c>
      <c r="C115" t="s">
        <v>2977</v>
      </c>
      <c r="D115" t="s">
        <v>2978</v>
      </c>
      <c r="E115" t="s">
        <v>2979</v>
      </c>
      <c r="F115" t="s">
        <v>2980</v>
      </c>
      <c r="G115" t="s">
        <v>2981</v>
      </c>
      <c r="H115" t="s">
        <v>2982</v>
      </c>
      <c r="I115" t="s">
        <v>2983</v>
      </c>
      <c r="K115" s="9"/>
      <c r="L115" s="7">
        <v>3</v>
      </c>
      <c r="M115" s="9" t="s">
        <v>188</v>
      </c>
      <c r="N115" s="9" t="s">
        <v>189</v>
      </c>
      <c r="O115" s="9" t="s">
        <v>190</v>
      </c>
      <c r="P115" s="9" t="s">
        <v>191</v>
      </c>
      <c r="Q115" s="9" t="s">
        <v>192</v>
      </c>
      <c r="R115" s="9" t="s">
        <v>193</v>
      </c>
      <c r="S115" s="9" t="s">
        <v>194</v>
      </c>
      <c r="T115" s="9"/>
      <c r="U115" s="9"/>
      <c r="V115" s="7">
        <v>3</v>
      </c>
      <c r="W115" s="9"/>
      <c r="X115" s="9"/>
      <c r="Y115" s="9"/>
      <c r="Z115" s="9"/>
      <c r="AA115" s="9"/>
      <c r="AB115" s="9"/>
      <c r="AC115" s="9"/>
      <c r="AD115" s="9"/>
      <c r="AE115" s="9"/>
      <c r="AF115" s="7">
        <v>3</v>
      </c>
      <c r="AG115" s="9"/>
      <c r="AH115" s="9"/>
      <c r="AI115" s="9"/>
      <c r="AJ115" s="9"/>
      <c r="AK115" s="9"/>
      <c r="AL115" s="9"/>
      <c r="AM115" s="9"/>
    </row>
    <row r="116" spans="1:39" x14ac:dyDescent="0.35">
      <c r="A116" s="9"/>
      <c r="B116" s="7" t="s">
        <v>9</v>
      </c>
      <c r="C116" t="s">
        <v>2984</v>
      </c>
      <c r="D116" t="s">
        <v>2985</v>
      </c>
      <c r="E116" t="s">
        <v>2986</v>
      </c>
      <c r="F116" t="s">
        <v>2987</v>
      </c>
      <c r="G116" t="s">
        <v>2988</v>
      </c>
      <c r="H116" t="s">
        <v>2989</v>
      </c>
      <c r="I116" t="s">
        <v>2990</v>
      </c>
      <c r="K116" s="9"/>
      <c r="L116" s="7" t="s">
        <v>9</v>
      </c>
      <c r="M116" s="9" t="s">
        <v>195</v>
      </c>
      <c r="N116" s="9" t="s">
        <v>196</v>
      </c>
      <c r="O116" s="9" t="s">
        <v>197</v>
      </c>
      <c r="P116" s="9" t="s">
        <v>198</v>
      </c>
      <c r="Q116" s="9" t="s">
        <v>199</v>
      </c>
      <c r="R116" s="9" t="s">
        <v>200</v>
      </c>
      <c r="S116" s="9" t="s">
        <v>201</v>
      </c>
      <c r="T116" s="9"/>
      <c r="U116" s="9"/>
      <c r="V116" s="7" t="s">
        <v>9</v>
      </c>
      <c r="W116" s="9"/>
      <c r="X116" s="9"/>
      <c r="Y116" s="9"/>
      <c r="Z116" s="9"/>
      <c r="AA116" s="9"/>
      <c r="AB116" s="9"/>
      <c r="AC116" s="9"/>
      <c r="AD116" s="9"/>
      <c r="AE116" s="9"/>
      <c r="AF116" s="7" t="s">
        <v>9</v>
      </c>
      <c r="AG116" s="9"/>
      <c r="AH116" s="9"/>
      <c r="AI116" s="9"/>
      <c r="AJ116" s="9"/>
      <c r="AK116" s="9"/>
      <c r="AL116" s="9"/>
      <c r="AM116" s="9"/>
    </row>
    <row r="117" spans="1:39" x14ac:dyDescent="0.35">
      <c r="A117" s="9"/>
      <c r="B117" s="7" t="s">
        <v>10</v>
      </c>
      <c r="C117" t="s">
        <v>2991</v>
      </c>
      <c r="D117" t="s">
        <v>2992</v>
      </c>
      <c r="E117" t="s">
        <v>2993</v>
      </c>
      <c r="F117" t="s">
        <v>2800</v>
      </c>
      <c r="G117" t="s">
        <v>2994</v>
      </c>
      <c r="H117" t="s">
        <v>2995</v>
      </c>
      <c r="I117" t="s">
        <v>2996</v>
      </c>
      <c r="K117" s="9"/>
      <c r="L117" s="7" t="s">
        <v>10</v>
      </c>
      <c r="M117" s="9" t="s">
        <v>202</v>
      </c>
      <c r="N117" s="9" t="s">
        <v>203</v>
      </c>
      <c r="O117" s="9" t="s">
        <v>204</v>
      </c>
      <c r="P117" s="9" t="s">
        <v>205</v>
      </c>
      <c r="Q117" s="9" t="s">
        <v>206</v>
      </c>
      <c r="R117" s="9" t="s">
        <v>207</v>
      </c>
      <c r="S117" s="9" t="s">
        <v>208</v>
      </c>
      <c r="T117" s="9"/>
      <c r="U117" s="9"/>
      <c r="V117" s="7" t="s">
        <v>10</v>
      </c>
      <c r="W117" s="9"/>
      <c r="X117" s="9"/>
      <c r="Y117" s="9"/>
      <c r="Z117" s="9"/>
      <c r="AA117" s="9"/>
      <c r="AB117" s="9"/>
      <c r="AC117" s="9"/>
      <c r="AD117" s="9"/>
      <c r="AE117" s="9"/>
      <c r="AF117" s="7" t="s">
        <v>10</v>
      </c>
      <c r="AG117" s="9"/>
      <c r="AH117" s="9"/>
      <c r="AI117" s="9"/>
      <c r="AJ117" s="9"/>
      <c r="AK117" s="9"/>
      <c r="AL117" s="9"/>
      <c r="AM117" s="9"/>
    </row>
    <row r="118" spans="1:39" x14ac:dyDescent="0.35">
      <c r="A118" s="9"/>
      <c r="B118" s="7" t="s">
        <v>11</v>
      </c>
      <c r="C118" t="s">
        <v>2997</v>
      </c>
      <c r="D118" t="s">
        <v>2998</v>
      </c>
      <c r="E118" t="s">
        <v>2999</v>
      </c>
      <c r="F118" t="s">
        <v>3000</v>
      </c>
      <c r="G118" t="s">
        <v>3001</v>
      </c>
      <c r="H118" t="s">
        <v>3002</v>
      </c>
      <c r="I118" t="s">
        <v>3003</v>
      </c>
      <c r="K118" s="9"/>
      <c r="L118" s="7" t="s">
        <v>11</v>
      </c>
      <c r="M118" s="9" t="s">
        <v>209</v>
      </c>
      <c r="N118" s="9" t="s">
        <v>210</v>
      </c>
      <c r="O118" s="9" t="s">
        <v>211</v>
      </c>
      <c r="P118" s="9" t="s">
        <v>212</v>
      </c>
      <c r="Q118" s="9" t="s">
        <v>213</v>
      </c>
      <c r="R118" s="9" t="s">
        <v>214</v>
      </c>
      <c r="S118" s="9" t="s">
        <v>215</v>
      </c>
      <c r="T118" s="9"/>
      <c r="U118" s="9"/>
      <c r="V118" s="7" t="s">
        <v>11</v>
      </c>
      <c r="W118" s="9"/>
      <c r="X118" s="9"/>
      <c r="Y118" s="9"/>
      <c r="Z118" s="9"/>
      <c r="AA118" s="9"/>
      <c r="AB118" s="9"/>
      <c r="AC118" s="9"/>
      <c r="AD118" s="9"/>
      <c r="AE118" s="9"/>
      <c r="AF118" s="7" t="s">
        <v>11</v>
      </c>
      <c r="AG118" s="9"/>
      <c r="AH118" s="9"/>
      <c r="AI118" s="9"/>
      <c r="AJ118" s="9"/>
      <c r="AK118" s="9"/>
      <c r="AL118" s="9"/>
      <c r="AM118" s="9"/>
    </row>
    <row r="119" spans="1:39" x14ac:dyDescent="0.35">
      <c r="A119" s="9"/>
      <c r="B119" s="7" t="s">
        <v>12</v>
      </c>
      <c r="C119" t="s">
        <v>3004</v>
      </c>
      <c r="D119" t="s">
        <v>3005</v>
      </c>
      <c r="E119" t="s">
        <v>3006</v>
      </c>
      <c r="F119" t="s">
        <v>3007</v>
      </c>
      <c r="G119" t="s">
        <v>3008</v>
      </c>
      <c r="H119" t="s">
        <v>3009</v>
      </c>
      <c r="I119" s="11" t="s">
        <v>3010</v>
      </c>
      <c r="K119" s="9"/>
      <c r="L119" s="7" t="s">
        <v>12</v>
      </c>
      <c r="M119" s="9" t="s">
        <v>216</v>
      </c>
      <c r="N119" s="9" t="s">
        <v>217</v>
      </c>
      <c r="O119" s="9" t="s">
        <v>218</v>
      </c>
      <c r="P119" s="9" t="s">
        <v>219</v>
      </c>
      <c r="Q119" s="9" t="s">
        <v>220</v>
      </c>
      <c r="R119" s="9" t="s">
        <v>221</v>
      </c>
      <c r="S119" s="9" t="s">
        <v>222</v>
      </c>
      <c r="T119" s="9"/>
      <c r="U119" s="9"/>
      <c r="V119" s="7" t="s">
        <v>12</v>
      </c>
      <c r="W119" s="9"/>
      <c r="X119" s="9"/>
      <c r="Y119" s="9"/>
      <c r="Z119" s="9"/>
      <c r="AA119" s="9"/>
      <c r="AB119" s="9"/>
      <c r="AC119" s="9"/>
      <c r="AD119" s="9"/>
      <c r="AE119" s="9"/>
      <c r="AF119" s="7" t="s">
        <v>12</v>
      </c>
      <c r="AG119" s="9"/>
      <c r="AH119" s="9"/>
      <c r="AI119" s="9"/>
      <c r="AJ119" s="9"/>
      <c r="AK119" s="9"/>
      <c r="AL119" s="9"/>
      <c r="AM119" s="9"/>
    </row>
    <row r="120" spans="1:39" x14ac:dyDescent="0.35">
      <c r="A120" s="9"/>
    </row>
    <row r="121" spans="1:39" ht="18.5" x14ac:dyDescent="0.45">
      <c r="A121" s="8" t="s">
        <v>41</v>
      </c>
      <c r="C121" s="5">
        <v>1</v>
      </c>
      <c r="D121" s="6">
        <v>2</v>
      </c>
      <c r="E121" s="6">
        <v>3</v>
      </c>
      <c r="F121" s="6" t="s">
        <v>9</v>
      </c>
      <c r="G121" s="6" t="s">
        <v>10</v>
      </c>
      <c r="H121" s="6" t="s">
        <v>11</v>
      </c>
      <c r="I121" s="6" t="s">
        <v>12</v>
      </c>
      <c r="K121" s="8" t="s">
        <v>63</v>
      </c>
      <c r="L121" s="9"/>
      <c r="M121" s="5">
        <v>1</v>
      </c>
      <c r="N121" s="6">
        <v>2</v>
      </c>
      <c r="O121" s="6">
        <v>3</v>
      </c>
      <c r="P121" s="6" t="s">
        <v>9</v>
      </c>
      <c r="Q121" s="6" t="s">
        <v>10</v>
      </c>
      <c r="R121" s="6" t="s">
        <v>11</v>
      </c>
      <c r="S121" s="6" t="s">
        <v>12</v>
      </c>
      <c r="T121" s="9"/>
      <c r="U121" s="8" t="s">
        <v>86</v>
      </c>
      <c r="V121" s="9"/>
      <c r="W121" s="5">
        <v>1</v>
      </c>
      <c r="X121" s="6">
        <v>2</v>
      </c>
      <c r="Y121" s="6">
        <v>3</v>
      </c>
      <c r="Z121" s="6" t="s">
        <v>9</v>
      </c>
      <c r="AA121" s="6" t="s">
        <v>10</v>
      </c>
      <c r="AB121" s="6" t="s">
        <v>11</v>
      </c>
      <c r="AC121" s="6" t="s">
        <v>12</v>
      </c>
      <c r="AD121" s="9"/>
      <c r="AE121" s="8" t="s">
        <v>109</v>
      </c>
      <c r="AF121" s="9"/>
      <c r="AG121" s="5">
        <v>1</v>
      </c>
      <c r="AH121" s="6">
        <v>2</v>
      </c>
      <c r="AI121" s="6">
        <v>3</v>
      </c>
      <c r="AJ121" s="6" t="s">
        <v>9</v>
      </c>
      <c r="AK121" s="6" t="s">
        <v>10</v>
      </c>
      <c r="AL121" s="6" t="s">
        <v>11</v>
      </c>
      <c r="AM121" s="6" t="s">
        <v>12</v>
      </c>
    </row>
    <row r="122" spans="1:39" x14ac:dyDescent="0.35">
      <c r="A122" s="9"/>
      <c r="B122" s="5">
        <v>1</v>
      </c>
      <c r="C122" t="s">
        <v>3060</v>
      </c>
      <c r="D122" t="s">
        <v>3061</v>
      </c>
      <c r="E122" t="s">
        <v>3062</v>
      </c>
      <c r="F122" t="s">
        <v>3063</v>
      </c>
      <c r="G122" t="s">
        <v>3064</v>
      </c>
      <c r="H122" t="s">
        <v>3065</v>
      </c>
      <c r="I122" t="s">
        <v>3066</v>
      </c>
      <c r="K122" s="9"/>
      <c r="L122" s="5">
        <v>1</v>
      </c>
      <c r="M122" s="9" t="s">
        <v>272</v>
      </c>
      <c r="N122" s="9" t="s">
        <v>273</v>
      </c>
      <c r="O122" s="9" t="s">
        <v>274</v>
      </c>
      <c r="P122" s="9" t="s">
        <v>178</v>
      </c>
      <c r="Q122" s="9" t="s">
        <v>275</v>
      </c>
      <c r="R122" s="9" t="s">
        <v>276</v>
      </c>
      <c r="S122" s="9" t="s">
        <v>277</v>
      </c>
      <c r="T122" s="9"/>
      <c r="U122" s="9"/>
      <c r="V122" s="5">
        <v>1</v>
      </c>
      <c r="W122" s="9"/>
      <c r="X122" s="9"/>
      <c r="Y122" s="9"/>
      <c r="Z122" s="9"/>
      <c r="AA122" s="9"/>
      <c r="AB122" s="9"/>
      <c r="AC122" s="9"/>
      <c r="AD122" s="9"/>
      <c r="AE122" s="9"/>
      <c r="AF122" s="5">
        <v>1</v>
      </c>
      <c r="AG122" s="9"/>
      <c r="AH122" s="9"/>
      <c r="AI122" s="9"/>
      <c r="AJ122" s="9"/>
      <c r="AK122" s="9"/>
      <c r="AL122" s="9"/>
      <c r="AM122" s="9"/>
    </row>
    <row r="123" spans="1:39" x14ac:dyDescent="0.35">
      <c r="A123" s="9"/>
      <c r="B123" s="7">
        <v>2</v>
      </c>
      <c r="C123" t="s">
        <v>3067</v>
      </c>
      <c r="D123" t="s">
        <v>2818</v>
      </c>
      <c r="E123" t="s">
        <v>3068</v>
      </c>
      <c r="F123" t="s">
        <v>3069</v>
      </c>
      <c r="G123" t="s">
        <v>3070</v>
      </c>
      <c r="H123" t="s">
        <v>3071</v>
      </c>
      <c r="I123" t="s">
        <v>3072</v>
      </c>
      <c r="K123" s="9"/>
      <c r="L123" s="7">
        <v>2</v>
      </c>
      <c r="M123" s="9" t="s">
        <v>278</v>
      </c>
      <c r="N123" s="9" t="s">
        <v>279</v>
      </c>
      <c r="O123" s="9" t="s">
        <v>280</v>
      </c>
      <c r="P123" s="9" t="s">
        <v>281</v>
      </c>
      <c r="Q123" s="9" t="s">
        <v>282</v>
      </c>
      <c r="R123" s="9" t="s">
        <v>283</v>
      </c>
      <c r="S123" s="9" t="s">
        <v>284</v>
      </c>
      <c r="T123" s="9"/>
      <c r="U123" s="9"/>
      <c r="V123" s="7">
        <v>2</v>
      </c>
      <c r="W123" s="9"/>
      <c r="X123" s="9"/>
      <c r="Y123" s="9"/>
      <c r="Z123" s="9"/>
      <c r="AA123" s="9"/>
      <c r="AB123" s="9"/>
      <c r="AC123" s="9"/>
      <c r="AD123" s="9"/>
      <c r="AE123" s="9"/>
      <c r="AF123" s="7">
        <v>2</v>
      </c>
      <c r="AG123" s="9"/>
      <c r="AH123" s="9"/>
      <c r="AI123" s="9"/>
      <c r="AJ123" s="9"/>
      <c r="AK123" s="9"/>
      <c r="AL123" s="9"/>
      <c r="AM123" s="9"/>
    </row>
    <row r="124" spans="1:39" x14ac:dyDescent="0.35">
      <c r="A124" s="9"/>
      <c r="B124" s="7">
        <v>3</v>
      </c>
      <c r="C124" t="s">
        <v>3073</v>
      </c>
      <c r="D124" t="s">
        <v>3074</v>
      </c>
      <c r="E124" t="s">
        <v>3075</v>
      </c>
      <c r="F124" t="s">
        <v>3076</v>
      </c>
      <c r="G124" t="s">
        <v>3077</v>
      </c>
      <c r="H124" t="s">
        <v>3078</v>
      </c>
      <c r="I124" t="s">
        <v>3079</v>
      </c>
      <c r="K124" s="9"/>
      <c r="L124" s="7">
        <v>3</v>
      </c>
      <c r="M124" s="9" t="s">
        <v>285</v>
      </c>
      <c r="N124" s="9" t="s">
        <v>286</v>
      </c>
      <c r="O124" s="9" t="s">
        <v>287</v>
      </c>
      <c r="P124" s="9" t="s">
        <v>288</v>
      </c>
      <c r="Q124" s="9" t="s">
        <v>289</v>
      </c>
      <c r="R124" s="9" t="s">
        <v>290</v>
      </c>
      <c r="S124" s="9" t="s">
        <v>291</v>
      </c>
      <c r="T124" s="9"/>
      <c r="U124" s="9"/>
      <c r="V124" s="7">
        <v>3</v>
      </c>
      <c r="W124" s="9"/>
      <c r="X124" s="9"/>
      <c r="Y124" s="9"/>
      <c r="Z124" s="9"/>
      <c r="AA124" s="9"/>
      <c r="AB124" s="9"/>
      <c r="AC124" s="9"/>
      <c r="AD124" s="9"/>
      <c r="AE124" s="9"/>
      <c r="AF124" s="7">
        <v>3</v>
      </c>
      <c r="AG124" s="9"/>
      <c r="AH124" s="9"/>
      <c r="AI124" s="9"/>
      <c r="AJ124" s="9"/>
      <c r="AK124" s="9"/>
      <c r="AL124" s="9"/>
      <c r="AM124" s="9"/>
    </row>
    <row r="125" spans="1:39" x14ac:dyDescent="0.35">
      <c r="A125" s="9"/>
      <c r="B125" s="7" t="s">
        <v>9</v>
      </c>
      <c r="C125" t="s">
        <v>3080</v>
      </c>
      <c r="D125" t="s">
        <v>3081</v>
      </c>
      <c r="E125" t="s">
        <v>3082</v>
      </c>
      <c r="F125" t="s">
        <v>2812</v>
      </c>
      <c r="G125" t="s">
        <v>3083</v>
      </c>
      <c r="H125" t="s">
        <v>3084</v>
      </c>
      <c r="I125" t="s">
        <v>3085</v>
      </c>
      <c r="K125" s="9"/>
      <c r="L125" s="7" t="s">
        <v>9</v>
      </c>
      <c r="M125" s="9" t="s">
        <v>292</v>
      </c>
      <c r="N125" s="9" t="s">
        <v>293</v>
      </c>
      <c r="O125" s="9" t="s">
        <v>294</v>
      </c>
      <c r="P125" s="9" t="s">
        <v>295</v>
      </c>
      <c r="Q125" s="9" t="s">
        <v>296</v>
      </c>
      <c r="R125" s="9" t="s">
        <v>297</v>
      </c>
      <c r="S125" s="9" t="s">
        <v>298</v>
      </c>
      <c r="T125" s="9"/>
      <c r="U125" s="9"/>
      <c r="V125" s="7" t="s">
        <v>9</v>
      </c>
      <c r="W125" s="9"/>
      <c r="X125" s="9"/>
      <c r="Y125" s="9"/>
      <c r="Z125" s="9"/>
      <c r="AA125" s="9"/>
      <c r="AB125" s="9"/>
      <c r="AC125" s="9"/>
      <c r="AD125" s="9"/>
      <c r="AE125" s="9"/>
      <c r="AF125" s="7" t="s">
        <v>9</v>
      </c>
      <c r="AG125" s="9"/>
      <c r="AH125" s="9"/>
      <c r="AI125" s="9"/>
      <c r="AJ125" s="9"/>
      <c r="AK125" s="9"/>
      <c r="AL125" s="9"/>
      <c r="AM125" s="9"/>
    </row>
    <row r="126" spans="1:39" x14ac:dyDescent="0.35">
      <c r="A126" s="9"/>
      <c r="B126" s="7" t="s">
        <v>10</v>
      </c>
      <c r="C126" t="s">
        <v>3086</v>
      </c>
      <c r="D126" t="s">
        <v>3087</v>
      </c>
      <c r="E126" t="s">
        <v>3088</v>
      </c>
      <c r="F126" t="s">
        <v>3089</v>
      </c>
      <c r="G126" t="s">
        <v>3090</v>
      </c>
      <c r="H126" t="s">
        <v>3091</v>
      </c>
      <c r="I126" t="s">
        <v>3092</v>
      </c>
      <c r="K126" s="9"/>
      <c r="L126" s="7" t="s">
        <v>10</v>
      </c>
      <c r="M126" s="9" t="s">
        <v>299</v>
      </c>
      <c r="N126" s="9" t="s">
        <v>300</v>
      </c>
      <c r="O126" s="9" t="s">
        <v>301</v>
      </c>
      <c r="P126" s="9" t="s">
        <v>302</v>
      </c>
      <c r="Q126" s="9" t="s">
        <v>303</v>
      </c>
      <c r="R126" s="9" t="s">
        <v>304</v>
      </c>
      <c r="S126" s="9" t="s">
        <v>305</v>
      </c>
      <c r="T126" s="9"/>
      <c r="U126" s="9"/>
      <c r="V126" s="7" t="s">
        <v>10</v>
      </c>
      <c r="W126" s="9"/>
      <c r="X126" s="9"/>
      <c r="Y126" s="9"/>
      <c r="Z126" s="9"/>
      <c r="AA126" s="9"/>
      <c r="AB126" s="9"/>
      <c r="AC126" s="9"/>
      <c r="AD126" s="9"/>
      <c r="AE126" s="9"/>
      <c r="AF126" s="7" t="s">
        <v>10</v>
      </c>
      <c r="AG126" s="9"/>
      <c r="AH126" s="9"/>
      <c r="AI126" s="9"/>
      <c r="AJ126" s="9"/>
      <c r="AK126" s="9"/>
      <c r="AL126" s="9"/>
      <c r="AM126" s="9"/>
    </row>
    <row r="127" spans="1:39" x14ac:dyDescent="0.35">
      <c r="A127" s="9"/>
      <c r="B127" s="7" t="s">
        <v>11</v>
      </c>
      <c r="C127" t="s">
        <v>3093</v>
      </c>
      <c r="D127" t="s">
        <v>3094</v>
      </c>
      <c r="E127" t="s">
        <v>3095</v>
      </c>
      <c r="F127" t="s">
        <v>3096</v>
      </c>
      <c r="G127" t="s">
        <v>3097</v>
      </c>
      <c r="H127" t="s">
        <v>3098</v>
      </c>
      <c r="I127" t="s">
        <v>3099</v>
      </c>
      <c r="K127" s="9"/>
      <c r="L127" s="7" t="s">
        <v>11</v>
      </c>
      <c r="M127" s="9" t="s">
        <v>306</v>
      </c>
      <c r="N127" s="9" t="s">
        <v>307</v>
      </c>
      <c r="O127" s="9" t="s">
        <v>308</v>
      </c>
      <c r="P127" s="9" t="s">
        <v>309</v>
      </c>
      <c r="Q127" s="9" t="s">
        <v>310</v>
      </c>
      <c r="R127" s="9" t="s">
        <v>311</v>
      </c>
      <c r="S127" s="9" t="s">
        <v>312</v>
      </c>
      <c r="T127" s="9"/>
      <c r="U127" s="9"/>
      <c r="V127" s="7" t="s">
        <v>11</v>
      </c>
      <c r="W127" s="9"/>
      <c r="X127" s="9"/>
      <c r="Y127" s="9"/>
      <c r="Z127" s="9"/>
      <c r="AA127" s="9"/>
      <c r="AB127" s="9"/>
      <c r="AC127" s="9"/>
      <c r="AD127" s="9"/>
      <c r="AE127" s="9"/>
      <c r="AF127" s="7" t="s">
        <v>11</v>
      </c>
      <c r="AG127" s="9"/>
      <c r="AH127" s="9"/>
      <c r="AI127" s="9"/>
      <c r="AJ127" s="9"/>
      <c r="AK127" s="9"/>
      <c r="AL127" s="9"/>
      <c r="AM127" s="9"/>
    </row>
    <row r="128" spans="1:39" x14ac:dyDescent="0.35">
      <c r="A128" s="9"/>
      <c r="B128" s="7" t="s">
        <v>12</v>
      </c>
      <c r="C128" t="s">
        <v>3100</v>
      </c>
      <c r="D128" t="s">
        <v>3101</v>
      </c>
      <c r="E128" t="s">
        <v>3102</v>
      </c>
      <c r="F128" t="s">
        <v>3103</v>
      </c>
      <c r="G128" t="s">
        <v>3104</v>
      </c>
      <c r="H128" t="s">
        <v>3105</v>
      </c>
      <c r="I128" s="11" t="s">
        <v>3106</v>
      </c>
      <c r="K128" s="9"/>
      <c r="L128" s="7" t="s">
        <v>12</v>
      </c>
      <c r="M128" s="9" t="s">
        <v>313</v>
      </c>
      <c r="N128" s="9" t="s">
        <v>314</v>
      </c>
      <c r="O128" s="9" t="s">
        <v>315</v>
      </c>
      <c r="P128" s="9" t="s">
        <v>316</v>
      </c>
      <c r="Q128" s="9" t="s">
        <v>317</v>
      </c>
      <c r="R128" s="9" t="s">
        <v>318</v>
      </c>
      <c r="S128" s="9" t="s">
        <v>319</v>
      </c>
      <c r="T128" s="9"/>
      <c r="U128" s="9"/>
      <c r="V128" s="7" t="s">
        <v>12</v>
      </c>
      <c r="W128" s="9"/>
      <c r="X128" s="9"/>
      <c r="Y128" s="9"/>
      <c r="Z128" s="9"/>
      <c r="AA128" s="9"/>
      <c r="AB128" s="9"/>
      <c r="AC128" s="9"/>
      <c r="AD128" s="9"/>
      <c r="AE128" s="9"/>
      <c r="AF128" s="7" t="s">
        <v>12</v>
      </c>
      <c r="AG128" s="9"/>
      <c r="AH128" s="9"/>
      <c r="AI128" s="9"/>
      <c r="AJ128" s="9"/>
      <c r="AK128" s="9"/>
      <c r="AL128" s="9"/>
      <c r="AM128" s="9"/>
    </row>
    <row r="129" spans="1:39" ht="18.5" x14ac:dyDescent="0.45">
      <c r="A129" s="8"/>
    </row>
    <row r="130" spans="1:39" ht="18.5" x14ac:dyDescent="0.45">
      <c r="A130" s="8" t="s">
        <v>42</v>
      </c>
      <c r="C130" s="5">
        <v>1</v>
      </c>
      <c r="D130" s="6">
        <v>2</v>
      </c>
      <c r="E130" s="6">
        <v>3</v>
      </c>
      <c r="F130" s="6" t="s">
        <v>9</v>
      </c>
      <c r="G130" s="6" t="s">
        <v>10</v>
      </c>
      <c r="H130" s="6" t="s">
        <v>11</v>
      </c>
      <c r="I130" s="6" t="s">
        <v>12</v>
      </c>
      <c r="K130" s="10" t="s">
        <v>64</v>
      </c>
      <c r="L130" s="9"/>
      <c r="M130" s="5">
        <v>1</v>
      </c>
      <c r="N130" s="6">
        <v>2</v>
      </c>
      <c r="O130" s="6">
        <v>3</v>
      </c>
      <c r="P130" s="6" t="s">
        <v>9</v>
      </c>
      <c r="Q130" s="6" t="s">
        <v>10</v>
      </c>
      <c r="R130" s="6" t="s">
        <v>11</v>
      </c>
      <c r="S130" s="6" t="s">
        <v>12</v>
      </c>
      <c r="T130" s="9"/>
      <c r="U130" s="8" t="s">
        <v>87</v>
      </c>
      <c r="V130" s="9"/>
      <c r="W130" s="5">
        <v>1</v>
      </c>
      <c r="X130" s="6">
        <v>2</v>
      </c>
      <c r="Y130" s="6">
        <v>3</v>
      </c>
      <c r="Z130" s="6" t="s">
        <v>9</v>
      </c>
      <c r="AA130" s="6" t="s">
        <v>10</v>
      </c>
      <c r="AB130" s="6" t="s">
        <v>11</v>
      </c>
      <c r="AC130" s="6" t="s">
        <v>12</v>
      </c>
      <c r="AD130" s="9"/>
      <c r="AE130" s="8" t="s">
        <v>110</v>
      </c>
      <c r="AF130" s="9"/>
      <c r="AG130" s="5">
        <v>1</v>
      </c>
      <c r="AH130" s="6">
        <v>2</v>
      </c>
      <c r="AI130" s="6">
        <v>3</v>
      </c>
      <c r="AJ130" s="6" t="s">
        <v>9</v>
      </c>
      <c r="AK130" s="6" t="s">
        <v>10</v>
      </c>
      <c r="AL130" s="6" t="s">
        <v>11</v>
      </c>
      <c r="AM130" s="6" t="s">
        <v>12</v>
      </c>
    </row>
    <row r="131" spans="1:39" x14ac:dyDescent="0.35">
      <c r="A131" s="9"/>
      <c r="B131" s="5">
        <v>1</v>
      </c>
      <c r="C131" t="s">
        <v>3156</v>
      </c>
      <c r="D131" t="s">
        <v>2878</v>
      </c>
      <c r="E131" t="s">
        <v>3157</v>
      </c>
      <c r="F131" t="s">
        <v>3158</v>
      </c>
      <c r="G131" t="s">
        <v>3159</v>
      </c>
      <c r="H131" t="s">
        <v>3160</v>
      </c>
      <c r="I131" t="s">
        <v>3161</v>
      </c>
      <c r="K131" s="9"/>
      <c r="L131" s="5">
        <v>1</v>
      </c>
      <c r="M131" s="9" t="s">
        <v>369</v>
      </c>
      <c r="N131" s="9" t="s">
        <v>370</v>
      </c>
      <c r="O131" s="9" t="s">
        <v>371</v>
      </c>
      <c r="P131" s="9" t="s">
        <v>372</v>
      </c>
      <c r="Q131" s="9" t="s">
        <v>373</v>
      </c>
      <c r="R131" s="9" t="s">
        <v>374</v>
      </c>
      <c r="S131" s="9" t="s">
        <v>375</v>
      </c>
      <c r="T131" s="9"/>
      <c r="U131" s="9"/>
      <c r="V131" s="5">
        <v>1</v>
      </c>
      <c r="W131" s="9"/>
      <c r="X131" s="9"/>
      <c r="Y131" s="9"/>
      <c r="Z131" s="9"/>
      <c r="AA131" s="9"/>
      <c r="AB131" s="9"/>
      <c r="AC131" s="9"/>
      <c r="AD131" s="9"/>
      <c r="AE131" s="9"/>
      <c r="AF131" s="5">
        <v>1</v>
      </c>
      <c r="AG131" s="9"/>
      <c r="AH131" s="9"/>
      <c r="AI131" s="9"/>
      <c r="AJ131" s="9"/>
      <c r="AK131" s="9"/>
      <c r="AL131" s="9"/>
      <c r="AM131" s="9"/>
    </row>
    <row r="132" spans="1:39" x14ac:dyDescent="0.35">
      <c r="A132" s="9"/>
      <c r="B132" s="7">
        <v>2</v>
      </c>
      <c r="C132" t="s">
        <v>3162</v>
      </c>
      <c r="D132" t="s">
        <v>3163</v>
      </c>
      <c r="E132" t="s">
        <v>3164</v>
      </c>
      <c r="F132" t="s">
        <v>3165</v>
      </c>
      <c r="G132" t="s">
        <v>3166</v>
      </c>
      <c r="H132" t="s">
        <v>3167</v>
      </c>
      <c r="I132" t="s">
        <v>3168</v>
      </c>
      <c r="K132" s="9"/>
      <c r="L132" s="7">
        <v>2</v>
      </c>
      <c r="M132" s="9" t="s">
        <v>376</v>
      </c>
      <c r="N132" s="9" t="s">
        <v>377</v>
      </c>
      <c r="O132" s="9" t="s">
        <v>378</v>
      </c>
      <c r="P132" s="9" t="s">
        <v>379</v>
      </c>
      <c r="Q132" s="9" t="s">
        <v>373</v>
      </c>
      <c r="R132" s="9" t="s">
        <v>380</v>
      </c>
      <c r="S132" s="9" t="s">
        <v>381</v>
      </c>
      <c r="T132" s="9"/>
      <c r="U132" s="9"/>
      <c r="V132" s="7">
        <v>2</v>
      </c>
      <c r="W132" s="9"/>
      <c r="X132" s="9"/>
      <c r="Y132" s="9"/>
      <c r="Z132" s="9"/>
      <c r="AA132" s="9"/>
      <c r="AB132" s="9"/>
      <c r="AC132" s="9"/>
      <c r="AD132" s="9"/>
      <c r="AE132" s="9"/>
      <c r="AF132" s="7">
        <v>2</v>
      </c>
      <c r="AG132" s="9"/>
      <c r="AH132" s="9"/>
      <c r="AI132" s="9"/>
      <c r="AJ132" s="9"/>
      <c r="AK132" s="9"/>
      <c r="AL132" s="9"/>
      <c r="AM132" s="9"/>
    </row>
    <row r="133" spans="1:39" x14ac:dyDescent="0.35">
      <c r="A133" s="9"/>
      <c r="B133" s="7">
        <v>3</v>
      </c>
      <c r="C133" t="s">
        <v>3169</v>
      </c>
      <c r="D133" t="s">
        <v>3170</v>
      </c>
      <c r="E133" t="s">
        <v>3171</v>
      </c>
      <c r="F133" t="s">
        <v>3172</v>
      </c>
      <c r="G133" t="s">
        <v>3158</v>
      </c>
      <c r="H133" t="s">
        <v>3173</v>
      </c>
      <c r="I133" t="s">
        <v>3174</v>
      </c>
      <c r="K133" s="9"/>
      <c r="L133" s="7">
        <v>3</v>
      </c>
      <c r="M133" s="9" t="s">
        <v>382</v>
      </c>
      <c r="N133" s="9" t="s">
        <v>383</v>
      </c>
      <c r="O133" s="9" t="s">
        <v>384</v>
      </c>
      <c r="P133" s="9" t="s">
        <v>385</v>
      </c>
      <c r="Q133" s="9" t="s">
        <v>386</v>
      </c>
      <c r="R133" s="9" t="s">
        <v>387</v>
      </c>
      <c r="S133" s="9" t="s">
        <v>388</v>
      </c>
      <c r="T133" s="9"/>
      <c r="U133" s="9"/>
      <c r="V133" s="7">
        <v>3</v>
      </c>
      <c r="W133" s="9"/>
      <c r="X133" s="9"/>
      <c r="Y133" s="9"/>
      <c r="Z133" s="9"/>
      <c r="AA133" s="9"/>
      <c r="AB133" s="9"/>
      <c r="AC133" s="9"/>
      <c r="AD133" s="9"/>
      <c r="AE133" s="9"/>
      <c r="AF133" s="7">
        <v>3</v>
      </c>
      <c r="AG133" s="9"/>
      <c r="AH133" s="9"/>
      <c r="AI133" s="9"/>
      <c r="AJ133" s="9"/>
      <c r="AK133" s="9"/>
      <c r="AL133" s="9"/>
      <c r="AM133" s="9"/>
    </row>
    <row r="134" spans="1:39" x14ac:dyDescent="0.35">
      <c r="A134" s="9"/>
      <c r="B134" s="7" t="s">
        <v>9</v>
      </c>
      <c r="C134" t="s">
        <v>3175</v>
      </c>
      <c r="D134" t="s">
        <v>2890</v>
      </c>
      <c r="E134" t="s">
        <v>3176</v>
      </c>
      <c r="F134" t="s">
        <v>3177</v>
      </c>
      <c r="G134" t="s">
        <v>3178</v>
      </c>
      <c r="H134" t="s">
        <v>2905</v>
      </c>
      <c r="I134" t="s">
        <v>3179</v>
      </c>
      <c r="K134" s="9"/>
      <c r="L134" s="7" t="s">
        <v>9</v>
      </c>
      <c r="M134" s="9" t="s">
        <v>389</v>
      </c>
      <c r="N134" s="9" t="s">
        <v>390</v>
      </c>
      <c r="O134" s="9" t="s">
        <v>391</v>
      </c>
      <c r="P134" s="9" t="s">
        <v>392</v>
      </c>
      <c r="Q134" s="9" t="s">
        <v>393</v>
      </c>
      <c r="R134" s="9" t="s">
        <v>394</v>
      </c>
      <c r="S134" s="9" t="s">
        <v>395</v>
      </c>
      <c r="T134" s="9"/>
      <c r="U134" s="9"/>
      <c r="V134" s="7" t="s">
        <v>9</v>
      </c>
      <c r="W134" s="9"/>
      <c r="X134" s="9"/>
      <c r="Y134" s="9"/>
      <c r="Z134" s="9"/>
      <c r="AA134" s="9"/>
      <c r="AB134" s="9"/>
      <c r="AC134" s="9"/>
      <c r="AD134" s="9"/>
      <c r="AE134" s="9"/>
      <c r="AF134" s="7" t="s">
        <v>9</v>
      </c>
      <c r="AG134" s="9"/>
      <c r="AH134" s="9"/>
      <c r="AI134" s="9"/>
      <c r="AJ134" s="9"/>
      <c r="AK134" s="9"/>
      <c r="AL134" s="9"/>
      <c r="AM134" s="9"/>
    </row>
    <row r="135" spans="1:39" x14ac:dyDescent="0.35">
      <c r="A135" s="9"/>
      <c r="B135" s="7" t="s">
        <v>10</v>
      </c>
      <c r="C135" t="s">
        <v>3180</v>
      </c>
      <c r="D135" t="s">
        <v>3181</v>
      </c>
      <c r="E135" t="s">
        <v>3182</v>
      </c>
      <c r="F135" t="s">
        <v>3183</v>
      </c>
      <c r="G135" t="s">
        <v>2880</v>
      </c>
      <c r="H135" t="s">
        <v>3184</v>
      </c>
      <c r="I135" t="s">
        <v>3185</v>
      </c>
      <c r="K135" s="9"/>
      <c r="L135" s="7" t="s">
        <v>10</v>
      </c>
      <c r="M135" s="9" t="s">
        <v>396</v>
      </c>
      <c r="N135" s="9" t="s">
        <v>397</v>
      </c>
      <c r="O135" s="9" t="s">
        <v>398</v>
      </c>
      <c r="P135" s="9" t="s">
        <v>399</v>
      </c>
      <c r="Q135" s="9" t="s">
        <v>400</v>
      </c>
      <c r="R135" s="9" t="s">
        <v>401</v>
      </c>
      <c r="S135" s="9" t="s">
        <v>402</v>
      </c>
      <c r="T135" s="9"/>
      <c r="U135" s="9"/>
      <c r="V135" s="7" t="s">
        <v>10</v>
      </c>
      <c r="W135" s="9"/>
      <c r="X135" s="9"/>
      <c r="Y135" s="9"/>
      <c r="Z135" s="9"/>
      <c r="AA135" s="9"/>
      <c r="AB135" s="9"/>
      <c r="AC135" s="9"/>
      <c r="AD135" s="9"/>
      <c r="AE135" s="9"/>
      <c r="AF135" s="7" t="s">
        <v>10</v>
      </c>
      <c r="AG135" s="9"/>
      <c r="AH135" s="9"/>
      <c r="AI135" s="9"/>
      <c r="AJ135" s="9"/>
      <c r="AK135" s="9"/>
      <c r="AL135" s="9"/>
      <c r="AM135" s="9"/>
    </row>
    <row r="136" spans="1:39" x14ac:dyDescent="0.35">
      <c r="A136" s="9"/>
      <c r="B136" s="7" t="s">
        <v>11</v>
      </c>
      <c r="C136" t="s">
        <v>3186</v>
      </c>
      <c r="D136" t="s">
        <v>3187</v>
      </c>
      <c r="E136" t="s">
        <v>2903</v>
      </c>
      <c r="F136" t="s">
        <v>3188</v>
      </c>
      <c r="G136" t="s">
        <v>3189</v>
      </c>
      <c r="H136" t="s">
        <v>3190</v>
      </c>
      <c r="I136" t="s">
        <v>3191</v>
      </c>
      <c r="K136" s="9"/>
      <c r="L136" s="7" t="s">
        <v>11</v>
      </c>
      <c r="M136" s="9" t="s">
        <v>403</v>
      </c>
      <c r="N136" s="9" t="s">
        <v>404</v>
      </c>
      <c r="O136" s="9" t="s">
        <v>405</v>
      </c>
      <c r="P136" s="9" t="s">
        <v>406</v>
      </c>
      <c r="Q136" s="9" t="s">
        <v>407</v>
      </c>
      <c r="R136" s="9" t="s">
        <v>408</v>
      </c>
      <c r="S136" s="9" t="s">
        <v>409</v>
      </c>
      <c r="T136" s="9"/>
      <c r="U136" s="9"/>
      <c r="V136" s="7" t="s">
        <v>11</v>
      </c>
      <c r="W136" s="9"/>
      <c r="X136" s="9"/>
      <c r="Y136" s="9"/>
      <c r="Z136" s="9"/>
      <c r="AA136" s="9"/>
      <c r="AB136" s="9"/>
      <c r="AC136" s="9"/>
      <c r="AD136" s="9"/>
      <c r="AE136" s="9"/>
      <c r="AF136" s="7" t="s">
        <v>11</v>
      </c>
      <c r="AG136" s="9"/>
      <c r="AH136" s="9"/>
      <c r="AI136" s="9"/>
      <c r="AJ136" s="9"/>
      <c r="AK136" s="9"/>
      <c r="AL136" s="9"/>
      <c r="AM136" s="9"/>
    </row>
    <row r="137" spans="1:39" x14ac:dyDescent="0.35">
      <c r="A137" s="9"/>
      <c r="B137" s="7" t="s">
        <v>12</v>
      </c>
      <c r="C137" t="s">
        <v>3192</v>
      </c>
      <c r="D137" t="s">
        <v>3193</v>
      </c>
      <c r="E137" t="s">
        <v>3194</v>
      </c>
      <c r="F137" t="s">
        <v>3195</v>
      </c>
      <c r="G137" t="s">
        <v>3184</v>
      </c>
      <c r="H137" t="s">
        <v>3196</v>
      </c>
      <c r="I137" s="11" t="s">
        <v>3197</v>
      </c>
      <c r="K137" s="9"/>
      <c r="L137" s="7" t="s">
        <v>12</v>
      </c>
      <c r="M137" s="9" t="s">
        <v>410</v>
      </c>
      <c r="N137" s="9" t="s">
        <v>411</v>
      </c>
      <c r="O137" s="9" t="s">
        <v>412</v>
      </c>
      <c r="P137" s="9" t="s">
        <v>413</v>
      </c>
      <c r="Q137" s="9" t="s">
        <v>414</v>
      </c>
      <c r="R137" s="9" t="s">
        <v>415</v>
      </c>
      <c r="S137" s="9" t="s">
        <v>416</v>
      </c>
      <c r="T137" s="9"/>
      <c r="U137" s="9"/>
      <c r="V137" s="7" t="s">
        <v>12</v>
      </c>
      <c r="W137" s="9"/>
      <c r="X137" s="9"/>
      <c r="Y137" s="9"/>
      <c r="Z137" s="9"/>
      <c r="AA137" s="9"/>
      <c r="AB137" s="9"/>
      <c r="AC137" s="9"/>
      <c r="AD137" s="9"/>
      <c r="AE137" s="9"/>
      <c r="AF137" s="7" t="s">
        <v>12</v>
      </c>
      <c r="AG137" s="9"/>
      <c r="AH137" s="9"/>
      <c r="AI137" s="9"/>
      <c r="AJ137" s="9"/>
      <c r="AK137" s="9"/>
      <c r="AL137" s="9"/>
      <c r="AM137" s="9"/>
    </row>
    <row r="138" spans="1:39" x14ac:dyDescent="0.35">
      <c r="A138" s="9"/>
    </row>
    <row r="139" spans="1:39" ht="18.5" x14ac:dyDescent="0.45">
      <c r="A139" s="8" t="s">
        <v>43</v>
      </c>
      <c r="C139" s="5">
        <v>1</v>
      </c>
      <c r="D139" s="6">
        <v>2</v>
      </c>
      <c r="E139" s="6">
        <v>3</v>
      </c>
      <c r="F139" s="6" t="s">
        <v>9</v>
      </c>
      <c r="G139" s="6" t="s">
        <v>10</v>
      </c>
      <c r="H139" s="6" t="s">
        <v>11</v>
      </c>
      <c r="I139" s="6" t="s">
        <v>12</v>
      </c>
      <c r="K139" s="14" t="s">
        <v>65</v>
      </c>
      <c r="L139" s="9"/>
      <c r="M139" s="5">
        <v>1</v>
      </c>
      <c r="N139" s="6">
        <v>2</v>
      </c>
      <c r="O139" s="6">
        <v>3</v>
      </c>
      <c r="P139" s="6" t="s">
        <v>9</v>
      </c>
      <c r="Q139" s="6" t="s">
        <v>10</v>
      </c>
      <c r="R139" s="6" t="s">
        <v>11</v>
      </c>
      <c r="S139" s="6" t="s">
        <v>12</v>
      </c>
      <c r="T139" s="9"/>
      <c r="U139" s="8" t="s">
        <v>88</v>
      </c>
      <c r="V139" s="9"/>
      <c r="W139" s="5">
        <v>1</v>
      </c>
      <c r="X139" s="6">
        <v>2</v>
      </c>
      <c r="Y139" s="6">
        <v>3</v>
      </c>
      <c r="Z139" s="6" t="s">
        <v>9</v>
      </c>
      <c r="AA139" s="6" t="s">
        <v>10</v>
      </c>
      <c r="AB139" s="6" t="s">
        <v>11</v>
      </c>
      <c r="AC139" s="6" t="s">
        <v>12</v>
      </c>
      <c r="AD139" s="9"/>
      <c r="AE139" s="8" t="s">
        <v>111</v>
      </c>
      <c r="AF139" s="9"/>
      <c r="AG139" s="5">
        <v>1</v>
      </c>
      <c r="AH139" s="6">
        <v>2</v>
      </c>
      <c r="AI139" s="6">
        <v>3</v>
      </c>
      <c r="AJ139" s="6" t="s">
        <v>9</v>
      </c>
      <c r="AK139" s="6" t="s">
        <v>10</v>
      </c>
      <c r="AL139" s="6" t="s">
        <v>11</v>
      </c>
      <c r="AM139" s="6" t="s">
        <v>12</v>
      </c>
    </row>
    <row r="140" spans="1:39" x14ac:dyDescent="0.35">
      <c r="A140" s="9"/>
      <c r="B140" s="5">
        <v>1</v>
      </c>
      <c r="C140" t="s">
        <v>3345</v>
      </c>
      <c r="D140" t="s">
        <v>3346</v>
      </c>
      <c r="E140" t="s">
        <v>3347</v>
      </c>
      <c r="F140" t="s">
        <v>3348</v>
      </c>
      <c r="G140" t="s">
        <v>3349</v>
      </c>
      <c r="H140" t="s">
        <v>3350</v>
      </c>
      <c r="I140" t="s">
        <v>3351</v>
      </c>
      <c r="K140" s="9"/>
      <c r="L140" s="5">
        <v>1</v>
      </c>
      <c r="M140" s="9" t="s">
        <v>1792</v>
      </c>
      <c r="N140" s="9" t="s">
        <v>1793</v>
      </c>
      <c r="O140" s="9" t="s">
        <v>1794</v>
      </c>
      <c r="P140" s="9" t="s">
        <v>1795</v>
      </c>
      <c r="Q140" s="9" t="s">
        <v>1796</v>
      </c>
      <c r="R140" s="9" t="s">
        <v>1797</v>
      </c>
      <c r="S140" s="9" t="s">
        <v>1798</v>
      </c>
      <c r="T140" s="9"/>
      <c r="U140" s="9"/>
      <c r="V140" s="5">
        <v>1</v>
      </c>
      <c r="W140" s="9"/>
      <c r="X140" s="9"/>
      <c r="Y140" s="9"/>
      <c r="Z140" s="9"/>
      <c r="AA140" s="9"/>
      <c r="AB140" s="9"/>
      <c r="AC140" s="9"/>
      <c r="AD140" s="9"/>
      <c r="AE140" s="9"/>
      <c r="AF140" s="5">
        <v>1</v>
      </c>
      <c r="AG140" s="9"/>
      <c r="AH140" s="9"/>
      <c r="AI140" s="9"/>
      <c r="AJ140" s="9"/>
      <c r="AK140" s="9"/>
      <c r="AL140" s="9"/>
      <c r="AM140" s="9"/>
    </row>
    <row r="141" spans="1:39" x14ac:dyDescent="0.35">
      <c r="A141" s="9"/>
      <c r="B141" s="7">
        <v>2</v>
      </c>
      <c r="C141" t="s">
        <v>3352</v>
      </c>
      <c r="D141" t="s">
        <v>3353</v>
      </c>
      <c r="E141" t="s">
        <v>3354</v>
      </c>
      <c r="F141" t="s">
        <v>3355</v>
      </c>
      <c r="G141" t="s">
        <v>3356</v>
      </c>
      <c r="H141" t="s">
        <v>3357</v>
      </c>
      <c r="I141" t="s">
        <v>3358</v>
      </c>
      <c r="K141" s="9"/>
      <c r="L141" s="7">
        <v>2</v>
      </c>
      <c r="M141" s="9" t="s">
        <v>1799</v>
      </c>
      <c r="N141" s="9" t="s">
        <v>1729</v>
      </c>
      <c r="O141" s="9" t="s">
        <v>1800</v>
      </c>
      <c r="P141" s="9" t="s">
        <v>1801</v>
      </c>
      <c r="Q141" s="9" t="s">
        <v>1802</v>
      </c>
      <c r="R141" s="9" t="s">
        <v>1803</v>
      </c>
      <c r="S141" s="9" t="s">
        <v>1418</v>
      </c>
      <c r="T141" s="9"/>
      <c r="U141" s="9"/>
      <c r="V141" s="7">
        <v>2</v>
      </c>
      <c r="W141" s="9"/>
      <c r="X141" s="9"/>
      <c r="Y141" s="9"/>
      <c r="Z141" s="9"/>
      <c r="AA141" s="9"/>
      <c r="AB141" s="9"/>
      <c r="AC141" s="9"/>
      <c r="AD141" s="9"/>
      <c r="AE141" s="9"/>
      <c r="AF141" s="7">
        <v>2</v>
      </c>
      <c r="AG141" s="9"/>
      <c r="AH141" s="9"/>
      <c r="AI141" s="9"/>
      <c r="AJ141" s="9"/>
      <c r="AK141" s="9"/>
      <c r="AL141" s="9"/>
      <c r="AM141" s="9"/>
    </row>
    <row r="142" spans="1:39" x14ac:dyDescent="0.35">
      <c r="A142" s="9"/>
      <c r="B142" s="7">
        <v>3</v>
      </c>
      <c r="C142" t="s">
        <v>3359</v>
      </c>
      <c r="D142" t="s">
        <v>3360</v>
      </c>
      <c r="E142" t="s">
        <v>3361</v>
      </c>
      <c r="F142" t="s">
        <v>3362</v>
      </c>
      <c r="G142" t="s">
        <v>3363</v>
      </c>
      <c r="H142" t="s">
        <v>3364</v>
      </c>
      <c r="I142" t="s">
        <v>3365</v>
      </c>
      <c r="K142" s="9"/>
      <c r="L142" s="7">
        <v>3</v>
      </c>
      <c r="M142" s="9" t="s">
        <v>1447</v>
      </c>
      <c r="N142" s="9" t="s">
        <v>1804</v>
      </c>
      <c r="O142" s="9" t="s">
        <v>1805</v>
      </c>
      <c r="P142" s="9" t="s">
        <v>1806</v>
      </c>
      <c r="Q142" s="9" t="s">
        <v>1807</v>
      </c>
      <c r="R142" s="9" t="s">
        <v>1808</v>
      </c>
      <c r="S142" s="9" t="s">
        <v>1809</v>
      </c>
      <c r="T142" s="9"/>
      <c r="U142" s="9"/>
      <c r="V142" s="7">
        <v>3</v>
      </c>
      <c r="W142" s="9"/>
      <c r="X142" s="9"/>
      <c r="Y142" s="9"/>
      <c r="Z142" s="9"/>
      <c r="AA142" s="9"/>
      <c r="AB142" s="9"/>
      <c r="AC142" s="9"/>
      <c r="AD142" s="9"/>
      <c r="AE142" s="9"/>
      <c r="AF142" s="7">
        <v>3</v>
      </c>
      <c r="AG142" s="9"/>
      <c r="AH142" s="9"/>
      <c r="AI142" s="9"/>
      <c r="AJ142" s="9"/>
      <c r="AK142" s="9"/>
      <c r="AL142" s="9"/>
      <c r="AM142" s="9"/>
    </row>
    <row r="143" spans="1:39" x14ac:dyDescent="0.35">
      <c r="A143" s="9"/>
      <c r="B143" s="7" t="s">
        <v>9</v>
      </c>
      <c r="C143" t="s">
        <v>3366</v>
      </c>
      <c r="D143" t="s">
        <v>3367</v>
      </c>
      <c r="E143" t="s">
        <v>3368</v>
      </c>
      <c r="F143" t="s">
        <v>3369</v>
      </c>
      <c r="G143" t="s">
        <v>3370</v>
      </c>
      <c r="H143" t="s">
        <v>3336</v>
      </c>
      <c r="I143" t="s">
        <v>3371</v>
      </c>
      <c r="K143" s="9"/>
      <c r="L143" s="7" t="s">
        <v>9</v>
      </c>
      <c r="M143" s="9" t="s">
        <v>1810</v>
      </c>
      <c r="N143" s="9" t="s">
        <v>1811</v>
      </c>
      <c r="O143" s="9" t="s">
        <v>1812</v>
      </c>
      <c r="P143" s="9" t="s">
        <v>1813</v>
      </c>
      <c r="Q143" s="9" t="s">
        <v>1814</v>
      </c>
      <c r="R143" s="9" t="s">
        <v>1815</v>
      </c>
      <c r="S143" s="9" t="s">
        <v>1816</v>
      </c>
      <c r="T143" s="9"/>
      <c r="U143" s="9"/>
      <c r="V143" s="7" t="s">
        <v>9</v>
      </c>
      <c r="W143" s="9"/>
      <c r="X143" s="9"/>
      <c r="Y143" s="9"/>
      <c r="Z143" s="9"/>
      <c r="AA143" s="9"/>
      <c r="AB143" s="9"/>
      <c r="AC143" s="9"/>
      <c r="AD143" s="9"/>
      <c r="AE143" s="9"/>
      <c r="AF143" s="7" t="s">
        <v>9</v>
      </c>
      <c r="AG143" s="9"/>
      <c r="AH143" s="9"/>
      <c r="AI143" s="9"/>
      <c r="AJ143" s="9"/>
      <c r="AK143" s="9"/>
      <c r="AL143" s="9"/>
      <c r="AM143" s="9"/>
    </row>
    <row r="144" spans="1:39" x14ac:dyDescent="0.35">
      <c r="A144" s="9"/>
      <c r="B144" s="7" t="s">
        <v>10</v>
      </c>
      <c r="C144" t="s">
        <v>3372</v>
      </c>
      <c r="D144" t="s">
        <v>2707</v>
      </c>
      <c r="E144" t="s">
        <v>3373</v>
      </c>
      <c r="F144" t="s">
        <v>3374</v>
      </c>
      <c r="G144" t="s">
        <v>3375</v>
      </c>
      <c r="H144" t="s">
        <v>3376</v>
      </c>
      <c r="I144" t="s">
        <v>3377</v>
      </c>
      <c r="K144" s="9"/>
      <c r="L144" s="7" t="s">
        <v>10</v>
      </c>
      <c r="M144" s="9" t="s">
        <v>1817</v>
      </c>
      <c r="N144" s="9" t="s">
        <v>1818</v>
      </c>
      <c r="O144" s="9" t="s">
        <v>1819</v>
      </c>
      <c r="P144" s="9" t="s">
        <v>1820</v>
      </c>
      <c r="Q144" s="9" t="s">
        <v>1821</v>
      </c>
      <c r="R144" s="9" t="s">
        <v>1822</v>
      </c>
      <c r="S144" s="9" t="s">
        <v>1823</v>
      </c>
      <c r="T144" s="9"/>
      <c r="U144" s="9"/>
      <c r="V144" s="7" t="s">
        <v>10</v>
      </c>
      <c r="W144" s="9"/>
      <c r="X144" s="9"/>
      <c r="Y144" s="9"/>
      <c r="Z144" s="9"/>
      <c r="AA144" s="9"/>
      <c r="AB144" s="9"/>
      <c r="AC144" s="9"/>
      <c r="AD144" s="9"/>
      <c r="AE144" s="9"/>
      <c r="AF144" s="7" t="s">
        <v>10</v>
      </c>
      <c r="AG144" s="9"/>
      <c r="AH144" s="9"/>
      <c r="AI144" s="9"/>
      <c r="AJ144" s="9"/>
      <c r="AK144" s="9"/>
      <c r="AL144" s="9"/>
      <c r="AM144" s="9"/>
    </row>
    <row r="145" spans="1:39" x14ac:dyDescent="0.35">
      <c r="A145" s="9"/>
      <c r="B145" s="7" t="s">
        <v>11</v>
      </c>
      <c r="C145" t="s">
        <v>3378</v>
      </c>
      <c r="D145" t="s">
        <v>3379</v>
      </c>
      <c r="E145" t="s">
        <v>3380</v>
      </c>
      <c r="F145" t="s">
        <v>3381</v>
      </c>
      <c r="G145" t="s">
        <v>3382</v>
      </c>
      <c r="H145" t="s">
        <v>2779</v>
      </c>
      <c r="I145" t="s">
        <v>3383</v>
      </c>
      <c r="K145" s="9"/>
      <c r="L145" s="7" t="s">
        <v>11</v>
      </c>
      <c r="M145" s="9" t="s">
        <v>1824</v>
      </c>
      <c r="N145" s="9" t="s">
        <v>279</v>
      </c>
      <c r="O145" s="9" t="s">
        <v>1825</v>
      </c>
      <c r="P145" s="9" t="s">
        <v>1826</v>
      </c>
      <c r="Q145" s="9" t="s">
        <v>1827</v>
      </c>
      <c r="R145" s="9" t="s">
        <v>1828</v>
      </c>
      <c r="S145" s="9" t="s">
        <v>1829</v>
      </c>
      <c r="T145" s="9"/>
      <c r="U145" s="9"/>
      <c r="V145" s="7" t="s">
        <v>11</v>
      </c>
      <c r="W145" s="9"/>
      <c r="X145" s="9"/>
      <c r="Y145" s="9"/>
      <c r="Z145" s="9"/>
      <c r="AA145" s="9"/>
      <c r="AB145" s="9"/>
      <c r="AC145" s="9"/>
      <c r="AD145" s="9"/>
      <c r="AE145" s="9"/>
      <c r="AF145" s="7" t="s">
        <v>11</v>
      </c>
      <c r="AG145" s="9"/>
      <c r="AH145" s="9"/>
      <c r="AI145" s="9"/>
      <c r="AJ145" s="9"/>
      <c r="AK145" s="9"/>
      <c r="AL145" s="9"/>
      <c r="AM145" s="9"/>
    </row>
    <row r="146" spans="1:39" x14ac:dyDescent="0.35">
      <c r="A146" s="9"/>
      <c r="B146" s="7" t="s">
        <v>12</v>
      </c>
      <c r="C146" t="s">
        <v>3384</v>
      </c>
      <c r="D146" t="s">
        <v>3385</v>
      </c>
      <c r="E146" t="s">
        <v>3386</v>
      </c>
      <c r="F146" t="s">
        <v>3387</v>
      </c>
      <c r="G146" t="s">
        <v>3388</v>
      </c>
      <c r="H146" t="s">
        <v>3389</v>
      </c>
      <c r="I146" s="11" t="s">
        <v>3390</v>
      </c>
      <c r="K146" s="9"/>
      <c r="L146" s="7" t="s">
        <v>12</v>
      </c>
      <c r="M146" s="9" t="s">
        <v>1830</v>
      </c>
      <c r="N146" s="9" t="s">
        <v>1831</v>
      </c>
      <c r="O146" s="9" t="s">
        <v>1832</v>
      </c>
      <c r="P146" s="9" t="s">
        <v>1833</v>
      </c>
      <c r="Q146" s="9" t="s">
        <v>1834</v>
      </c>
      <c r="R146" s="9" t="s">
        <v>1835</v>
      </c>
      <c r="S146" s="9" t="s">
        <v>1836</v>
      </c>
      <c r="T146" s="9"/>
      <c r="U146" s="9"/>
      <c r="V146" s="7" t="s">
        <v>12</v>
      </c>
      <c r="W146" s="9"/>
      <c r="X146" s="9"/>
      <c r="Y146" s="9"/>
      <c r="Z146" s="9"/>
      <c r="AA146" s="9"/>
      <c r="AB146" s="9"/>
      <c r="AC146" s="9"/>
      <c r="AD146" s="9"/>
      <c r="AE146" s="9"/>
      <c r="AF146" s="7" t="s">
        <v>12</v>
      </c>
      <c r="AG146" s="9"/>
      <c r="AH146" s="9"/>
      <c r="AI146" s="9"/>
      <c r="AJ146" s="9"/>
      <c r="AK146" s="9"/>
      <c r="AL146" s="9"/>
      <c r="AM146" s="9"/>
    </row>
    <row r="147" spans="1:39" x14ac:dyDescent="0.35">
      <c r="A147" s="9"/>
    </row>
    <row r="148" spans="1:39" ht="18.5" x14ac:dyDescent="0.45">
      <c r="A148" s="8" t="s">
        <v>44</v>
      </c>
      <c r="C148" s="5">
        <v>1</v>
      </c>
      <c r="D148" s="6">
        <v>2</v>
      </c>
      <c r="E148" s="6">
        <v>3</v>
      </c>
      <c r="F148" s="6" t="s">
        <v>9</v>
      </c>
      <c r="G148" s="6" t="s">
        <v>10</v>
      </c>
      <c r="H148" s="6" t="s">
        <v>11</v>
      </c>
      <c r="I148" s="6" t="s">
        <v>12</v>
      </c>
      <c r="K148" s="8" t="s">
        <v>66</v>
      </c>
      <c r="L148" s="9"/>
      <c r="M148" s="5">
        <v>1</v>
      </c>
      <c r="N148" s="6">
        <v>2</v>
      </c>
      <c r="O148" s="6">
        <v>3</v>
      </c>
      <c r="P148" s="6" t="s">
        <v>9</v>
      </c>
      <c r="Q148" s="6" t="s">
        <v>10</v>
      </c>
      <c r="R148" s="6" t="s">
        <v>11</v>
      </c>
      <c r="S148" s="6" t="s">
        <v>12</v>
      </c>
      <c r="T148" s="9"/>
      <c r="U148" s="8" t="s">
        <v>89</v>
      </c>
      <c r="V148" s="9"/>
      <c r="W148" s="5">
        <v>1</v>
      </c>
      <c r="X148" s="6">
        <v>2</v>
      </c>
      <c r="Y148" s="6">
        <v>3</v>
      </c>
      <c r="Z148" s="6" t="s">
        <v>9</v>
      </c>
      <c r="AA148" s="6" t="s">
        <v>10</v>
      </c>
      <c r="AB148" s="6" t="s">
        <v>11</v>
      </c>
      <c r="AC148" s="6" t="s">
        <v>12</v>
      </c>
      <c r="AD148" s="9"/>
      <c r="AE148" s="8" t="s">
        <v>112</v>
      </c>
      <c r="AF148" s="9"/>
      <c r="AG148" s="5">
        <v>1</v>
      </c>
      <c r="AH148" s="6">
        <v>2</v>
      </c>
      <c r="AI148" s="6">
        <v>3</v>
      </c>
      <c r="AJ148" s="6" t="s">
        <v>9</v>
      </c>
      <c r="AK148" s="6" t="s">
        <v>10</v>
      </c>
      <c r="AL148" s="6" t="s">
        <v>11</v>
      </c>
      <c r="AM148" s="6" t="s">
        <v>12</v>
      </c>
    </row>
    <row r="149" spans="1:39" x14ac:dyDescent="0.35">
      <c r="A149" s="9"/>
      <c r="B149" s="5">
        <v>1</v>
      </c>
      <c r="C149" t="s">
        <v>3296</v>
      </c>
      <c r="D149" t="s">
        <v>3297</v>
      </c>
      <c r="E149" t="s">
        <v>3298</v>
      </c>
      <c r="F149" t="s">
        <v>3299</v>
      </c>
      <c r="G149" t="s">
        <v>3300</v>
      </c>
      <c r="H149" t="s">
        <v>3301</v>
      </c>
      <c r="I149" t="s">
        <v>3302</v>
      </c>
      <c r="K149" s="9"/>
      <c r="L149" s="5">
        <v>1</v>
      </c>
      <c r="M149" s="9" t="s">
        <v>1699</v>
      </c>
      <c r="N149" s="9" t="s">
        <v>1700</v>
      </c>
      <c r="O149" s="9" t="s">
        <v>1701</v>
      </c>
      <c r="P149" s="9" t="s">
        <v>1702</v>
      </c>
      <c r="Q149" s="9" t="s">
        <v>1703</v>
      </c>
      <c r="R149" s="9" t="s">
        <v>1704</v>
      </c>
      <c r="S149" s="9" t="s">
        <v>1705</v>
      </c>
      <c r="T149" s="9"/>
      <c r="U149" s="9"/>
      <c r="V149" s="5">
        <v>1</v>
      </c>
      <c r="W149" s="9"/>
      <c r="X149" s="9"/>
      <c r="Y149" s="9"/>
      <c r="Z149" s="9"/>
      <c r="AA149" s="9"/>
      <c r="AB149" s="9"/>
      <c r="AC149" s="9"/>
      <c r="AD149" s="9"/>
      <c r="AE149" s="9"/>
      <c r="AF149" s="5">
        <v>1</v>
      </c>
      <c r="AG149" s="9"/>
      <c r="AH149" s="9"/>
      <c r="AI149" s="9"/>
      <c r="AJ149" s="9"/>
      <c r="AK149" s="9"/>
      <c r="AL149" s="9"/>
      <c r="AM149" s="9"/>
    </row>
    <row r="150" spans="1:39" x14ac:dyDescent="0.35">
      <c r="A150" s="9"/>
      <c r="B150" s="7">
        <v>2</v>
      </c>
      <c r="C150" t="s">
        <v>3303</v>
      </c>
      <c r="D150" t="s">
        <v>3304</v>
      </c>
      <c r="E150" t="s">
        <v>3305</v>
      </c>
      <c r="F150" t="s">
        <v>3306</v>
      </c>
      <c r="G150" t="s">
        <v>3307</v>
      </c>
      <c r="H150" t="s">
        <v>3308</v>
      </c>
      <c r="I150" t="s">
        <v>3309</v>
      </c>
      <c r="K150" s="9"/>
      <c r="L150" s="7">
        <v>2</v>
      </c>
      <c r="M150" s="9" t="s">
        <v>1706</v>
      </c>
      <c r="N150" s="9" t="s">
        <v>1707</v>
      </c>
      <c r="O150" s="9" t="s">
        <v>1708</v>
      </c>
      <c r="P150" s="9" t="s">
        <v>833</v>
      </c>
      <c r="Q150" s="9" t="s">
        <v>732</v>
      </c>
      <c r="R150" s="9" t="s">
        <v>1709</v>
      </c>
      <c r="S150" s="9" t="s">
        <v>1710</v>
      </c>
      <c r="T150" s="9"/>
      <c r="U150" s="9"/>
      <c r="V150" s="7">
        <v>2</v>
      </c>
      <c r="W150" s="9"/>
      <c r="X150" s="9"/>
      <c r="Y150" s="9"/>
      <c r="Z150" s="9"/>
      <c r="AA150" s="9"/>
      <c r="AB150" s="9"/>
      <c r="AC150" s="9"/>
      <c r="AD150" s="9"/>
      <c r="AE150" s="9"/>
      <c r="AF150" s="7">
        <v>2</v>
      </c>
      <c r="AG150" s="9"/>
      <c r="AH150" s="9"/>
      <c r="AI150" s="9"/>
      <c r="AJ150" s="9"/>
      <c r="AK150" s="9"/>
      <c r="AL150" s="9"/>
      <c r="AM150" s="9"/>
    </row>
    <row r="151" spans="1:39" x14ac:dyDescent="0.35">
      <c r="A151" s="9"/>
      <c r="B151" s="7">
        <v>3</v>
      </c>
      <c r="C151" t="s">
        <v>3310</v>
      </c>
      <c r="D151" t="s">
        <v>3311</v>
      </c>
      <c r="E151" t="s">
        <v>3312</v>
      </c>
      <c r="F151" t="s">
        <v>3313</v>
      </c>
      <c r="G151" t="s">
        <v>3314</v>
      </c>
      <c r="H151" t="s">
        <v>3315</v>
      </c>
      <c r="I151" t="s">
        <v>3316</v>
      </c>
      <c r="K151" s="9"/>
      <c r="L151" s="7">
        <v>3</v>
      </c>
      <c r="M151" s="9" t="s">
        <v>1258</v>
      </c>
      <c r="N151" s="9" t="s">
        <v>1711</v>
      </c>
      <c r="O151" s="9" t="s">
        <v>1712</v>
      </c>
      <c r="P151" s="9" t="s">
        <v>1713</v>
      </c>
      <c r="Q151" s="9" t="s">
        <v>1714</v>
      </c>
      <c r="R151" s="9" t="s">
        <v>1715</v>
      </c>
      <c r="S151" s="9" t="s">
        <v>1716</v>
      </c>
      <c r="T151" s="9"/>
      <c r="U151" s="9"/>
      <c r="V151" s="7">
        <v>3</v>
      </c>
      <c r="W151" s="9"/>
      <c r="X151" s="9"/>
      <c r="Y151" s="9"/>
      <c r="Z151" s="9"/>
      <c r="AA151" s="9"/>
      <c r="AB151" s="9"/>
      <c r="AC151" s="9"/>
      <c r="AD151" s="9"/>
      <c r="AE151" s="9"/>
      <c r="AF151" s="7">
        <v>3</v>
      </c>
      <c r="AG151" s="9"/>
      <c r="AH151" s="9"/>
      <c r="AI151" s="9"/>
      <c r="AJ151" s="9"/>
      <c r="AK151" s="9"/>
      <c r="AL151" s="9"/>
      <c r="AM151" s="9"/>
    </row>
    <row r="152" spans="1:39" x14ac:dyDescent="0.35">
      <c r="A152" s="9"/>
      <c r="B152" s="7" t="s">
        <v>9</v>
      </c>
      <c r="C152" t="s">
        <v>3317</v>
      </c>
      <c r="D152" t="s">
        <v>3318</v>
      </c>
      <c r="E152" t="s">
        <v>3319</v>
      </c>
      <c r="F152" t="s">
        <v>3320</v>
      </c>
      <c r="G152" t="s">
        <v>3321</v>
      </c>
      <c r="H152" t="s">
        <v>3322</v>
      </c>
      <c r="I152" t="s">
        <v>3323</v>
      </c>
      <c r="K152" s="9"/>
      <c r="L152" s="7" t="s">
        <v>9</v>
      </c>
      <c r="M152" s="9" t="s">
        <v>1717</v>
      </c>
      <c r="N152" s="9" t="s">
        <v>827</v>
      </c>
      <c r="O152" s="9" t="s">
        <v>1718</v>
      </c>
      <c r="P152" s="9" t="s">
        <v>1719</v>
      </c>
      <c r="Q152" s="9" t="s">
        <v>1720</v>
      </c>
      <c r="R152" s="9" t="s">
        <v>1721</v>
      </c>
      <c r="S152" s="9" t="s">
        <v>1722</v>
      </c>
      <c r="T152" s="9"/>
      <c r="U152" s="9"/>
      <c r="V152" s="7" t="s">
        <v>9</v>
      </c>
      <c r="W152" s="9"/>
      <c r="X152" s="9"/>
      <c r="Y152" s="9"/>
      <c r="Z152" s="9"/>
      <c r="AA152" s="9"/>
      <c r="AB152" s="9"/>
      <c r="AC152" s="9"/>
      <c r="AD152" s="9"/>
      <c r="AE152" s="9"/>
      <c r="AF152" s="7" t="s">
        <v>9</v>
      </c>
      <c r="AG152" s="9"/>
      <c r="AH152" s="9"/>
      <c r="AI152" s="9"/>
      <c r="AJ152" s="9"/>
      <c r="AK152" s="9"/>
      <c r="AL152" s="9"/>
      <c r="AM152" s="9"/>
    </row>
    <row r="153" spans="1:39" x14ac:dyDescent="0.35">
      <c r="A153" s="9"/>
      <c r="B153" s="7" t="s">
        <v>10</v>
      </c>
      <c r="C153" t="s">
        <v>3324</v>
      </c>
      <c r="D153" t="s">
        <v>3325</v>
      </c>
      <c r="E153" t="s">
        <v>3326</v>
      </c>
      <c r="F153" t="s">
        <v>3327</v>
      </c>
      <c r="G153" t="s">
        <v>3328</v>
      </c>
      <c r="H153" t="s">
        <v>3329</v>
      </c>
      <c r="I153" t="s">
        <v>3330</v>
      </c>
      <c r="K153" s="9"/>
      <c r="L153" s="7" t="s">
        <v>10</v>
      </c>
      <c r="M153" s="9" t="s">
        <v>1723</v>
      </c>
      <c r="N153" s="9" t="s">
        <v>1724</v>
      </c>
      <c r="O153" s="9" t="s">
        <v>1725</v>
      </c>
      <c r="P153" s="9" t="s">
        <v>1726</v>
      </c>
      <c r="Q153" s="9" t="s">
        <v>1727</v>
      </c>
      <c r="R153" s="9" t="s">
        <v>1728</v>
      </c>
      <c r="S153" s="9" t="s">
        <v>1729</v>
      </c>
      <c r="T153" s="9"/>
      <c r="U153" s="9"/>
      <c r="V153" s="7" t="s">
        <v>10</v>
      </c>
      <c r="W153" s="9"/>
      <c r="X153" s="9"/>
      <c r="Y153" s="9"/>
      <c r="Z153" s="9"/>
      <c r="AA153" s="9"/>
      <c r="AB153" s="9"/>
      <c r="AC153" s="9"/>
      <c r="AD153" s="9"/>
      <c r="AE153" s="9"/>
      <c r="AF153" s="7" t="s">
        <v>10</v>
      </c>
      <c r="AG153" s="9"/>
      <c r="AH153" s="9"/>
      <c r="AI153" s="9"/>
      <c r="AJ153" s="9"/>
      <c r="AK153" s="9"/>
      <c r="AL153" s="9"/>
      <c r="AM153" s="9"/>
    </row>
    <row r="154" spans="1:39" x14ac:dyDescent="0.35">
      <c r="A154" s="9"/>
      <c r="B154" s="7" t="s">
        <v>11</v>
      </c>
      <c r="C154" t="s">
        <v>3331</v>
      </c>
      <c r="D154" t="s">
        <v>3332</v>
      </c>
      <c r="E154" t="s">
        <v>3333</v>
      </c>
      <c r="F154" t="s">
        <v>3334</v>
      </c>
      <c r="G154" t="s">
        <v>3335</v>
      </c>
      <c r="H154" t="s">
        <v>3336</v>
      </c>
      <c r="I154" t="s">
        <v>3337</v>
      </c>
      <c r="K154" s="9"/>
      <c r="L154" s="7" t="s">
        <v>11</v>
      </c>
      <c r="M154" s="9" t="s">
        <v>1730</v>
      </c>
      <c r="N154" s="9" t="s">
        <v>1731</v>
      </c>
      <c r="O154" s="9" t="s">
        <v>1732</v>
      </c>
      <c r="P154" s="9" t="s">
        <v>1733</v>
      </c>
      <c r="Q154" s="9" t="s">
        <v>1734</v>
      </c>
      <c r="R154" s="9" t="s">
        <v>1128</v>
      </c>
      <c r="S154" s="9" t="s">
        <v>1735</v>
      </c>
      <c r="T154" s="9"/>
      <c r="U154" s="9"/>
      <c r="V154" s="7" t="s">
        <v>11</v>
      </c>
      <c r="W154" s="9"/>
      <c r="X154" s="9"/>
      <c r="Y154" s="9"/>
      <c r="Z154" s="9"/>
      <c r="AA154" s="9"/>
      <c r="AB154" s="9"/>
      <c r="AC154" s="9"/>
      <c r="AD154" s="9"/>
      <c r="AE154" s="9"/>
      <c r="AF154" s="7" t="s">
        <v>11</v>
      </c>
      <c r="AG154" s="9"/>
      <c r="AH154" s="9"/>
      <c r="AI154" s="9"/>
      <c r="AJ154" s="9"/>
      <c r="AK154" s="9"/>
      <c r="AL154" s="9"/>
      <c r="AM154" s="9"/>
    </row>
    <row r="155" spans="1:39" x14ac:dyDescent="0.35">
      <c r="A155" s="9"/>
      <c r="B155" s="7" t="s">
        <v>12</v>
      </c>
      <c r="C155" t="s">
        <v>3338</v>
      </c>
      <c r="D155" t="s">
        <v>3339</v>
      </c>
      <c r="E155" t="s">
        <v>3340</v>
      </c>
      <c r="F155" t="s">
        <v>3341</v>
      </c>
      <c r="G155" t="s">
        <v>3342</v>
      </c>
      <c r="H155" t="s">
        <v>3343</v>
      </c>
      <c r="I155" s="11" t="s">
        <v>3344</v>
      </c>
      <c r="K155" s="9"/>
      <c r="L155" s="7" t="s">
        <v>12</v>
      </c>
      <c r="M155" s="9" t="s">
        <v>1736</v>
      </c>
      <c r="N155" s="9" t="s">
        <v>1737</v>
      </c>
      <c r="O155" s="9" t="s">
        <v>1738</v>
      </c>
      <c r="P155" s="9" t="s">
        <v>1739</v>
      </c>
      <c r="Q155" s="9" t="s">
        <v>1740</v>
      </c>
      <c r="R155" s="9" t="s">
        <v>1741</v>
      </c>
      <c r="S155" s="9" t="s">
        <v>1742</v>
      </c>
      <c r="T155" s="9"/>
      <c r="U155" s="9"/>
      <c r="V155" s="7" t="s">
        <v>12</v>
      </c>
      <c r="W155" s="9"/>
      <c r="X155" s="9"/>
      <c r="Y155" s="9"/>
      <c r="Z155" s="9"/>
      <c r="AA155" s="9"/>
      <c r="AB155" s="9"/>
      <c r="AC155" s="9"/>
      <c r="AD155" s="9"/>
      <c r="AE155" s="9"/>
      <c r="AF155" s="7" t="s">
        <v>12</v>
      </c>
      <c r="AG155" s="9"/>
      <c r="AH155" s="9"/>
      <c r="AI155" s="9"/>
      <c r="AJ155" s="9"/>
      <c r="AK155" s="9"/>
      <c r="AL155" s="9"/>
      <c r="AM155" s="9"/>
    </row>
    <row r="156" spans="1:39" x14ac:dyDescent="0.35">
      <c r="A156" s="9"/>
    </row>
    <row r="157" spans="1:39" ht="18.5" x14ac:dyDescent="0.45">
      <c r="A157" s="8" t="s">
        <v>45</v>
      </c>
      <c r="C157" s="5">
        <v>1</v>
      </c>
      <c r="D157" s="6">
        <v>2</v>
      </c>
      <c r="E157" s="6">
        <v>3</v>
      </c>
      <c r="F157" s="6" t="s">
        <v>9</v>
      </c>
      <c r="G157" s="6" t="s">
        <v>10</v>
      </c>
      <c r="H157" s="6" t="s">
        <v>11</v>
      </c>
      <c r="I157" s="6" t="s">
        <v>12</v>
      </c>
      <c r="K157" s="8" t="s">
        <v>67</v>
      </c>
      <c r="L157" s="9"/>
      <c r="M157" s="5">
        <v>1</v>
      </c>
      <c r="N157" s="6">
        <v>2</v>
      </c>
      <c r="O157" s="6">
        <v>3</v>
      </c>
      <c r="P157" s="6" t="s">
        <v>9</v>
      </c>
      <c r="Q157" s="6" t="s">
        <v>10</v>
      </c>
      <c r="R157" s="6" t="s">
        <v>11</v>
      </c>
      <c r="S157" s="6" t="s">
        <v>12</v>
      </c>
      <c r="T157" s="9"/>
      <c r="U157" s="8" t="s">
        <v>90</v>
      </c>
      <c r="V157" s="9"/>
      <c r="W157" s="5">
        <v>1</v>
      </c>
      <c r="X157" s="6">
        <v>2</v>
      </c>
      <c r="Y157" s="6">
        <v>3</v>
      </c>
      <c r="Z157" s="6" t="s">
        <v>9</v>
      </c>
      <c r="AA157" s="6" t="s">
        <v>10</v>
      </c>
      <c r="AB157" s="6" t="s">
        <v>11</v>
      </c>
      <c r="AC157" s="6" t="s">
        <v>12</v>
      </c>
      <c r="AD157" s="9"/>
      <c r="AE157" s="8" t="s">
        <v>113</v>
      </c>
      <c r="AF157" s="9"/>
      <c r="AG157" s="5">
        <v>1</v>
      </c>
      <c r="AH157" s="6">
        <v>2</v>
      </c>
      <c r="AI157" s="6">
        <v>3</v>
      </c>
      <c r="AJ157" s="6" t="s">
        <v>9</v>
      </c>
      <c r="AK157" s="6" t="s">
        <v>10</v>
      </c>
      <c r="AL157" s="6" t="s">
        <v>11</v>
      </c>
      <c r="AM157" s="6" t="s">
        <v>12</v>
      </c>
    </row>
    <row r="158" spans="1:39" x14ac:dyDescent="0.35">
      <c r="A158" s="9"/>
      <c r="B158" s="5">
        <v>1</v>
      </c>
      <c r="C158" t="s">
        <v>3440</v>
      </c>
      <c r="D158" t="s">
        <v>3441</v>
      </c>
      <c r="E158" t="s">
        <v>3442</v>
      </c>
      <c r="F158" t="s">
        <v>2889</v>
      </c>
      <c r="G158" t="s">
        <v>3443</v>
      </c>
      <c r="H158" t="s">
        <v>3444</v>
      </c>
      <c r="I158" t="s">
        <v>3445</v>
      </c>
      <c r="K158" s="9"/>
      <c r="L158" s="5">
        <v>1</v>
      </c>
      <c r="M158" s="9" t="s">
        <v>1601</v>
      </c>
      <c r="N158" s="9" t="s">
        <v>1602</v>
      </c>
      <c r="O158" s="9" t="s">
        <v>1603</v>
      </c>
      <c r="P158" s="9" t="s">
        <v>1604</v>
      </c>
      <c r="Q158" s="9" t="s">
        <v>1605</v>
      </c>
      <c r="R158" s="9" t="s">
        <v>1606</v>
      </c>
      <c r="S158" s="9" t="s">
        <v>1607</v>
      </c>
      <c r="T158" s="9"/>
      <c r="U158" s="9"/>
      <c r="V158" s="5">
        <v>1</v>
      </c>
      <c r="W158" s="9"/>
      <c r="X158" s="9"/>
      <c r="Y158" s="9"/>
      <c r="Z158" s="9"/>
      <c r="AA158" s="9"/>
      <c r="AB158" s="9"/>
      <c r="AC158" s="9"/>
      <c r="AD158" s="9"/>
      <c r="AE158" s="9"/>
      <c r="AF158" s="5">
        <v>1</v>
      </c>
      <c r="AG158" s="9"/>
      <c r="AH158" s="9"/>
      <c r="AI158" s="9"/>
      <c r="AJ158" s="9"/>
      <c r="AK158" s="9"/>
      <c r="AL158" s="9"/>
      <c r="AM158" s="9"/>
    </row>
    <row r="159" spans="1:39" x14ac:dyDescent="0.35">
      <c r="A159" s="9"/>
      <c r="B159" s="7">
        <v>2</v>
      </c>
      <c r="C159" t="s">
        <v>3446</v>
      </c>
      <c r="D159" t="s">
        <v>3442</v>
      </c>
      <c r="E159" t="s">
        <v>3447</v>
      </c>
      <c r="F159" t="s">
        <v>3448</v>
      </c>
      <c r="G159" t="s">
        <v>3449</v>
      </c>
      <c r="H159" t="s">
        <v>2886</v>
      </c>
      <c r="I159" t="s">
        <v>3450</v>
      </c>
      <c r="K159" s="9"/>
      <c r="L159" s="7">
        <v>2</v>
      </c>
      <c r="M159" s="9" t="s">
        <v>1608</v>
      </c>
      <c r="N159" s="9" t="s">
        <v>1609</v>
      </c>
      <c r="O159" s="9" t="s">
        <v>1610</v>
      </c>
      <c r="P159" s="9" t="s">
        <v>1611</v>
      </c>
      <c r="Q159" s="9" t="s">
        <v>1612</v>
      </c>
      <c r="R159" s="9" t="s">
        <v>1613</v>
      </c>
      <c r="S159" s="9" t="s">
        <v>1614</v>
      </c>
      <c r="T159" s="9"/>
      <c r="U159" s="9"/>
      <c r="V159" s="7">
        <v>2</v>
      </c>
      <c r="W159" s="9"/>
      <c r="X159" s="9"/>
      <c r="Y159" s="9"/>
      <c r="Z159" s="9"/>
      <c r="AA159" s="9"/>
      <c r="AB159" s="9"/>
      <c r="AC159" s="9"/>
      <c r="AD159" s="9"/>
      <c r="AE159" s="9"/>
      <c r="AF159" s="7">
        <v>2</v>
      </c>
      <c r="AG159" s="9"/>
      <c r="AH159" s="9"/>
      <c r="AI159" s="9"/>
      <c r="AJ159" s="9"/>
      <c r="AK159" s="9"/>
      <c r="AL159" s="9"/>
      <c r="AM159" s="9"/>
    </row>
    <row r="160" spans="1:39" x14ac:dyDescent="0.35">
      <c r="A160" s="9"/>
      <c r="B160" s="7">
        <v>3</v>
      </c>
      <c r="C160" t="s">
        <v>3451</v>
      </c>
      <c r="D160" t="s">
        <v>3452</v>
      </c>
      <c r="E160" t="s">
        <v>2890</v>
      </c>
      <c r="F160" t="s">
        <v>3453</v>
      </c>
      <c r="G160" t="s">
        <v>3454</v>
      </c>
      <c r="H160" t="s">
        <v>3159</v>
      </c>
      <c r="I160" t="s">
        <v>3455</v>
      </c>
      <c r="K160" s="9"/>
      <c r="L160" s="7">
        <v>3</v>
      </c>
      <c r="M160" s="9" t="s">
        <v>1615</v>
      </c>
      <c r="N160" s="9" t="s">
        <v>1616</v>
      </c>
      <c r="O160" s="9" t="s">
        <v>1617</v>
      </c>
      <c r="P160" s="9" t="s">
        <v>1618</v>
      </c>
      <c r="Q160" s="9" t="s">
        <v>1619</v>
      </c>
      <c r="R160" s="9" t="s">
        <v>1620</v>
      </c>
      <c r="S160" s="9" t="s">
        <v>1621</v>
      </c>
      <c r="T160" s="9"/>
      <c r="U160" s="9"/>
      <c r="V160" s="7">
        <v>3</v>
      </c>
      <c r="W160" s="9"/>
      <c r="X160" s="9"/>
      <c r="Y160" s="9"/>
      <c r="Z160" s="9"/>
      <c r="AA160" s="9"/>
      <c r="AB160" s="9"/>
      <c r="AC160" s="9"/>
      <c r="AD160" s="9"/>
      <c r="AE160" s="9"/>
      <c r="AF160" s="7">
        <v>3</v>
      </c>
      <c r="AG160" s="9"/>
      <c r="AH160" s="9"/>
      <c r="AI160" s="9"/>
      <c r="AJ160" s="9"/>
      <c r="AK160" s="9"/>
      <c r="AL160" s="9"/>
      <c r="AM160" s="9"/>
    </row>
    <row r="161" spans="1:39" x14ac:dyDescent="0.35">
      <c r="A161" s="9"/>
      <c r="B161" s="7" t="s">
        <v>9</v>
      </c>
      <c r="C161" t="s">
        <v>3456</v>
      </c>
      <c r="D161" t="s">
        <v>3457</v>
      </c>
      <c r="E161" t="s">
        <v>2872</v>
      </c>
      <c r="F161" t="s">
        <v>3458</v>
      </c>
      <c r="G161" t="s">
        <v>3459</v>
      </c>
      <c r="H161" t="s">
        <v>3460</v>
      </c>
      <c r="I161" t="s">
        <v>3461</v>
      </c>
      <c r="K161" s="9"/>
      <c r="L161" s="7" t="s">
        <v>9</v>
      </c>
      <c r="M161" s="9" t="s">
        <v>1622</v>
      </c>
      <c r="N161" s="9" t="s">
        <v>1623</v>
      </c>
      <c r="O161" s="9" t="s">
        <v>1624</v>
      </c>
      <c r="P161" s="9" t="s">
        <v>1625</v>
      </c>
      <c r="Q161" s="9" t="s">
        <v>1626</v>
      </c>
      <c r="R161" s="9" t="s">
        <v>1627</v>
      </c>
      <c r="S161" s="9" t="s">
        <v>1628</v>
      </c>
      <c r="T161" s="9"/>
      <c r="U161" s="9"/>
      <c r="V161" s="7" t="s">
        <v>9</v>
      </c>
      <c r="W161" s="9"/>
      <c r="X161" s="9"/>
      <c r="Y161" s="9"/>
      <c r="Z161" s="9"/>
      <c r="AA161" s="9"/>
      <c r="AB161" s="9"/>
      <c r="AC161" s="9"/>
      <c r="AD161" s="9"/>
      <c r="AE161" s="9"/>
      <c r="AF161" s="7" t="s">
        <v>9</v>
      </c>
      <c r="AG161" s="9"/>
      <c r="AH161" s="9"/>
      <c r="AI161" s="9"/>
      <c r="AJ161" s="9"/>
      <c r="AK161" s="9"/>
      <c r="AL161" s="9"/>
      <c r="AM161" s="9"/>
    </row>
    <row r="162" spans="1:39" x14ac:dyDescent="0.35">
      <c r="A162" s="9"/>
      <c r="B162" s="7" t="s">
        <v>10</v>
      </c>
      <c r="C162" t="s">
        <v>3462</v>
      </c>
      <c r="D162" t="s">
        <v>3463</v>
      </c>
      <c r="E162" t="s">
        <v>2879</v>
      </c>
      <c r="F162" t="s">
        <v>3464</v>
      </c>
      <c r="G162" t="s">
        <v>3465</v>
      </c>
      <c r="H162" t="s">
        <v>3466</v>
      </c>
      <c r="I162" t="s">
        <v>3467</v>
      </c>
      <c r="K162" s="9"/>
      <c r="L162" s="7" t="s">
        <v>10</v>
      </c>
      <c r="M162" s="9" t="s">
        <v>1629</v>
      </c>
      <c r="N162" s="9" t="s">
        <v>1630</v>
      </c>
      <c r="O162" s="9" t="s">
        <v>1631</v>
      </c>
      <c r="P162" s="9" t="s">
        <v>1632</v>
      </c>
      <c r="Q162" s="9" t="s">
        <v>1633</v>
      </c>
      <c r="R162" s="9" t="s">
        <v>1634</v>
      </c>
      <c r="S162" s="9" t="s">
        <v>1635</v>
      </c>
      <c r="T162" s="9"/>
      <c r="U162" s="9"/>
      <c r="V162" s="7" t="s">
        <v>10</v>
      </c>
      <c r="W162" s="9"/>
      <c r="X162" s="9"/>
      <c r="Y162" s="9"/>
      <c r="Z162" s="9"/>
      <c r="AA162" s="9"/>
      <c r="AB162" s="9"/>
      <c r="AC162" s="9"/>
      <c r="AD162" s="9"/>
      <c r="AE162" s="9"/>
      <c r="AF162" s="7" t="s">
        <v>10</v>
      </c>
      <c r="AG162" s="9"/>
      <c r="AH162" s="9"/>
      <c r="AI162" s="9"/>
      <c r="AJ162" s="9"/>
      <c r="AK162" s="9"/>
      <c r="AL162" s="9"/>
      <c r="AM162" s="9"/>
    </row>
    <row r="163" spans="1:39" x14ac:dyDescent="0.35">
      <c r="A163" s="9"/>
      <c r="B163" s="7" t="s">
        <v>11</v>
      </c>
      <c r="C163" t="s">
        <v>3468</v>
      </c>
      <c r="D163" t="s">
        <v>2884</v>
      </c>
      <c r="E163" t="s">
        <v>3469</v>
      </c>
      <c r="F163" t="s">
        <v>3470</v>
      </c>
      <c r="G163" t="s">
        <v>3471</v>
      </c>
      <c r="H163" t="s">
        <v>3472</v>
      </c>
      <c r="I163" t="s">
        <v>3473</v>
      </c>
      <c r="K163" s="9"/>
      <c r="L163" s="7" t="s">
        <v>11</v>
      </c>
      <c r="M163" s="9" t="s">
        <v>1636</v>
      </c>
      <c r="N163" s="9" t="s">
        <v>1637</v>
      </c>
      <c r="O163" s="9" t="s">
        <v>1638</v>
      </c>
      <c r="P163" s="9" t="s">
        <v>1639</v>
      </c>
      <c r="Q163" s="9" t="s">
        <v>1640</v>
      </c>
      <c r="R163" s="9" t="s">
        <v>1641</v>
      </c>
      <c r="S163" s="9" t="s">
        <v>1642</v>
      </c>
      <c r="T163" s="9"/>
      <c r="U163" s="9"/>
      <c r="V163" s="7" t="s">
        <v>11</v>
      </c>
      <c r="W163" s="9"/>
      <c r="X163" s="9"/>
      <c r="Y163" s="9"/>
      <c r="Z163" s="9"/>
      <c r="AA163" s="9"/>
      <c r="AB163" s="9"/>
      <c r="AC163" s="9"/>
      <c r="AD163" s="9"/>
      <c r="AE163" s="9"/>
      <c r="AF163" s="7" t="s">
        <v>11</v>
      </c>
      <c r="AG163" s="9"/>
      <c r="AH163" s="9"/>
      <c r="AI163" s="9"/>
      <c r="AJ163" s="9"/>
      <c r="AK163" s="9"/>
      <c r="AL163" s="9"/>
      <c r="AM163" s="9"/>
    </row>
    <row r="164" spans="1:39" x14ac:dyDescent="0.35">
      <c r="A164" s="9"/>
      <c r="B164" s="7" t="s">
        <v>12</v>
      </c>
      <c r="C164" t="s">
        <v>3474</v>
      </c>
      <c r="D164" t="s">
        <v>3475</v>
      </c>
      <c r="E164" t="s">
        <v>3182</v>
      </c>
      <c r="F164" t="s">
        <v>3476</v>
      </c>
      <c r="G164" t="s">
        <v>3477</v>
      </c>
      <c r="H164" t="s">
        <v>3478</v>
      </c>
      <c r="I164" s="11" t="s">
        <v>3174</v>
      </c>
      <c r="K164" s="9"/>
      <c r="L164" s="7" t="s">
        <v>12</v>
      </c>
      <c r="M164" s="9" t="s">
        <v>1643</v>
      </c>
      <c r="N164" s="9" t="s">
        <v>1644</v>
      </c>
      <c r="O164" s="9" t="s">
        <v>1645</v>
      </c>
      <c r="P164" s="9" t="s">
        <v>1646</v>
      </c>
      <c r="Q164" s="9" t="s">
        <v>1647</v>
      </c>
      <c r="R164" s="9" t="s">
        <v>1648</v>
      </c>
      <c r="S164" s="9" t="s">
        <v>1649</v>
      </c>
      <c r="T164" s="9"/>
      <c r="U164" s="9"/>
      <c r="V164" s="7" t="s">
        <v>12</v>
      </c>
      <c r="W164" s="9"/>
      <c r="X164" s="9"/>
      <c r="Y164" s="9"/>
      <c r="Z164" s="9"/>
      <c r="AA164" s="9"/>
      <c r="AB164" s="9"/>
      <c r="AC164" s="9"/>
      <c r="AD164" s="9"/>
      <c r="AE164" s="9"/>
      <c r="AF164" s="7" t="s">
        <v>12</v>
      </c>
      <c r="AG164" s="9"/>
      <c r="AH164" s="9"/>
      <c r="AI164" s="9"/>
      <c r="AJ164" s="9"/>
      <c r="AK164" s="9"/>
      <c r="AL164" s="9"/>
      <c r="AM164" s="9"/>
    </row>
    <row r="165" spans="1:39" x14ac:dyDescent="0.35">
      <c r="A165" s="9"/>
    </row>
    <row r="166" spans="1:39" ht="18.5" x14ac:dyDescent="0.45">
      <c r="A166" s="8" t="s">
        <v>46</v>
      </c>
      <c r="C166" s="5">
        <v>1</v>
      </c>
      <c r="D166" s="6">
        <v>2</v>
      </c>
      <c r="E166" s="6">
        <v>3</v>
      </c>
      <c r="F166" s="6" t="s">
        <v>9</v>
      </c>
      <c r="G166" s="6" t="s">
        <v>10</v>
      </c>
      <c r="H166" s="6" t="s">
        <v>11</v>
      </c>
      <c r="I166" s="6" t="s">
        <v>12</v>
      </c>
      <c r="K166" s="8" t="s">
        <v>68</v>
      </c>
      <c r="L166" s="9"/>
      <c r="M166" s="5">
        <v>1</v>
      </c>
      <c r="N166" s="6">
        <v>2</v>
      </c>
      <c r="O166" s="6">
        <v>3</v>
      </c>
      <c r="P166" s="6" t="s">
        <v>9</v>
      </c>
      <c r="Q166" s="6" t="s">
        <v>10</v>
      </c>
      <c r="R166" s="6" t="s">
        <v>11</v>
      </c>
      <c r="S166" s="6" t="s">
        <v>12</v>
      </c>
      <c r="T166" s="9"/>
      <c r="U166" s="8" t="s">
        <v>91</v>
      </c>
      <c r="V166" s="9"/>
      <c r="W166" s="5">
        <v>1</v>
      </c>
      <c r="X166" s="6">
        <v>2</v>
      </c>
      <c r="Y166" s="6">
        <v>3</v>
      </c>
      <c r="Z166" s="6" t="s">
        <v>9</v>
      </c>
      <c r="AA166" s="6" t="s">
        <v>10</v>
      </c>
      <c r="AB166" s="6" t="s">
        <v>11</v>
      </c>
      <c r="AC166" s="6" t="s">
        <v>12</v>
      </c>
      <c r="AD166" s="9"/>
      <c r="AE166" s="8" t="s">
        <v>114</v>
      </c>
      <c r="AF166" s="9"/>
      <c r="AG166" s="5">
        <v>1</v>
      </c>
      <c r="AH166" s="6">
        <v>2</v>
      </c>
      <c r="AI166" s="6">
        <v>3</v>
      </c>
      <c r="AJ166" s="6" t="s">
        <v>9</v>
      </c>
      <c r="AK166" s="6" t="s">
        <v>10</v>
      </c>
      <c r="AL166" s="6" t="s">
        <v>11</v>
      </c>
      <c r="AM166" s="6" t="s">
        <v>12</v>
      </c>
    </row>
    <row r="167" spans="1:39" x14ac:dyDescent="0.35">
      <c r="A167" s="9"/>
      <c r="B167" s="5">
        <v>1</v>
      </c>
      <c r="C167" t="s">
        <v>2677</v>
      </c>
      <c r="D167" t="s">
        <v>2678</v>
      </c>
      <c r="E167" t="s">
        <v>2679</v>
      </c>
      <c r="F167" t="s">
        <v>2680</v>
      </c>
      <c r="G167" t="s">
        <v>2681</v>
      </c>
      <c r="H167" t="s">
        <v>2682</v>
      </c>
      <c r="I167" t="s">
        <v>2683</v>
      </c>
      <c r="K167" s="9"/>
      <c r="L167" s="5">
        <v>1</v>
      </c>
      <c r="M167" s="9" t="s">
        <v>1310</v>
      </c>
      <c r="N167" s="9" t="s">
        <v>1311</v>
      </c>
      <c r="O167" s="9" t="s">
        <v>1312</v>
      </c>
      <c r="P167" s="9" t="s">
        <v>1313</v>
      </c>
      <c r="Q167" s="9" t="s">
        <v>1314</v>
      </c>
      <c r="R167" s="9" t="s">
        <v>1315</v>
      </c>
      <c r="S167" s="9" t="s">
        <v>1316</v>
      </c>
      <c r="T167" s="9"/>
      <c r="U167" s="9"/>
      <c r="V167" s="5">
        <v>1</v>
      </c>
      <c r="W167" s="9"/>
      <c r="X167" s="9"/>
      <c r="Y167" s="9"/>
      <c r="Z167" s="9"/>
      <c r="AA167" s="9"/>
      <c r="AB167" s="9"/>
      <c r="AC167" s="9"/>
      <c r="AD167" s="9"/>
      <c r="AE167" s="9"/>
      <c r="AF167" s="5">
        <v>1</v>
      </c>
      <c r="AG167" s="9"/>
      <c r="AH167" s="9"/>
      <c r="AI167" s="9"/>
      <c r="AJ167" s="9"/>
      <c r="AK167" s="9"/>
      <c r="AL167" s="9"/>
      <c r="AM167" s="9"/>
    </row>
    <row r="168" spans="1:39" x14ac:dyDescent="0.35">
      <c r="A168" s="9"/>
      <c r="B168" s="7">
        <v>2</v>
      </c>
      <c r="C168" t="s">
        <v>2684</v>
      </c>
      <c r="D168" t="s">
        <v>2685</v>
      </c>
      <c r="E168" t="s">
        <v>2686</v>
      </c>
      <c r="F168" t="s">
        <v>2687</v>
      </c>
      <c r="G168" t="s">
        <v>2688</v>
      </c>
      <c r="H168" t="s">
        <v>2689</v>
      </c>
      <c r="I168" t="s">
        <v>2690</v>
      </c>
      <c r="K168" s="9"/>
      <c r="L168" s="7">
        <v>2</v>
      </c>
      <c r="M168" s="9" t="s">
        <v>1317</v>
      </c>
      <c r="N168" s="9" t="s">
        <v>1318</v>
      </c>
      <c r="O168" s="9" t="s">
        <v>1319</v>
      </c>
      <c r="P168" s="9" t="s">
        <v>1320</v>
      </c>
      <c r="Q168" s="9" t="s">
        <v>1321</v>
      </c>
      <c r="R168" s="9" t="s">
        <v>1322</v>
      </c>
      <c r="S168" s="9" t="s">
        <v>1323</v>
      </c>
      <c r="T168" s="9"/>
      <c r="U168" s="9"/>
      <c r="V168" s="7">
        <v>2</v>
      </c>
      <c r="W168" s="9"/>
      <c r="X168" s="9"/>
      <c r="Y168" s="9"/>
      <c r="Z168" s="9"/>
      <c r="AA168" s="9"/>
      <c r="AB168" s="9"/>
      <c r="AC168" s="9"/>
      <c r="AD168" s="9"/>
      <c r="AE168" s="9"/>
      <c r="AF168" s="7">
        <v>2</v>
      </c>
      <c r="AG168" s="9"/>
      <c r="AH168" s="9"/>
      <c r="AI168" s="9"/>
      <c r="AJ168" s="9"/>
      <c r="AK168" s="9"/>
      <c r="AL168" s="9"/>
      <c r="AM168" s="9"/>
    </row>
    <row r="169" spans="1:39" x14ac:dyDescent="0.35">
      <c r="A169" s="9"/>
      <c r="B169" s="7">
        <v>3</v>
      </c>
      <c r="C169" t="s">
        <v>2691</v>
      </c>
      <c r="D169" t="s">
        <v>2692</v>
      </c>
      <c r="E169" t="s">
        <v>2693</v>
      </c>
      <c r="F169" t="s">
        <v>2694</v>
      </c>
      <c r="G169" t="s">
        <v>2695</v>
      </c>
      <c r="H169" t="s">
        <v>2696</v>
      </c>
      <c r="I169" t="s">
        <v>2697</v>
      </c>
      <c r="K169" s="9"/>
      <c r="L169" s="7">
        <v>3</v>
      </c>
      <c r="M169" s="9" t="s">
        <v>1324</v>
      </c>
      <c r="N169" s="9" t="s">
        <v>1325</v>
      </c>
      <c r="O169" s="9" t="s">
        <v>1326</v>
      </c>
      <c r="P169" s="9" t="s">
        <v>1327</v>
      </c>
      <c r="Q169" s="9" t="s">
        <v>1328</v>
      </c>
      <c r="R169" s="9" t="s">
        <v>1329</v>
      </c>
      <c r="S169" s="9" t="s">
        <v>1330</v>
      </c>
      <c r="T169" s="9"/>
      <c r="U169" s="9"/>
      <c r="V169" s="7">
        <v>3</v>
      </c>
      <c r="W169" s="9"/>
      <c r="X169" s="9"/>
      <c r="Y169" s="9"/>
      <c r="Z169" s="9"/>
      <c r="AA169" s="9"/>
      <c r="AB169" s="9"/>
      <c r="AC169" s="9"/>
      <c r="AD169" s="9"/>
      <c r="AE169" s="9"/>
      <c r="AF169" s="7">
        <v>3</v>
      </c>
      <c r="AG169" s="9"/>
      <c r="AH169" s="9"/>
      <c r="AI169" s="9"/>
      <c r="AJ169" s="9"/>
      <c r="AK169" s="9"/>
      <c r="AL169" s="9"/>
      <c r="AM169" s="9"/>
    </row>
    <row r="170" spans="1:39" x14ac:dyDescent="0.35">
      <c r="A170" s="9"/>
      <c r="B170" s="7" t="s">
        <v>9</v>
      </c>
      <c r="C170" t="s">
        <v>2698</v>
      </c>
      <c r="D170" t="s">
        <v>2699</v>
      </c>
      <c r="E170" t="s">
        <v>2700</v>
      </c>
      <c r="F170" t="s">
        <v>2701</v>
      </c>
      <c r="G170" t="s">
        <v>2702</v>
      </c>
      <c r="H170" t="s">
        <v>2703</v>
      </c>
      <c r="I170" t="s">
        <v>2704</v>
      </c>
      <c r="K170" s="9"/>
      <c r="L170" s="7" t="s">
        <v>9</v>
      </c>
      <c r="M170" s="9" t="s">
        <v>1331</v>
      </c>
      <c r="N170" s="9" t="s">
        <v>1332</v>
      </c>
      <c r="O170" s="9" t="s">
        <v>1333</v>
      </c>
      <c r="P170" s="9" t="s">
        <v>1334</v>
      </c>
      <c r="Q170" s="9" t="s">
        <v>1335</v>
      </c>
      <c r="R170" s="9" t="s">
        <v>1336</v>
      </c>
      <c r="S170" s="9" t="s">
        <v>1337</v>
      </c>
      <c r="T170" s="9"/>
      <c r="U170" s="9"/>
      <c r="V170" s="7" t="s">
        <v>9</v>
      </c>
      <c r="W170" s="9"/>
      <c r="X170" s="9"/>
      <c r="Y170" s="9"/>
      <c r="Z170" s="9"/>
      <c r="AA170" s="9"/>
      <c r="AB170" s="9"/>
      <c r="AC170" s="9"/>
      <c r="AD170" s="9"/>
      <c r="AE170" s="9"/>
      <c r="AF170" s="7" t="s">
        <v>9</v>
      </c>
      <c r="AG170" s="9"/>
      <c r="AH170" s="9"/>
      <c r="AI170" s="9"/>
      <c r="AJ170" s="9"/>
      <c r="AK170" s="9"/>
      <c r="AL170" s="9"/>
      <c r="AM170" s="9"/>
    </row>
    <row r="171" spans="1:39" x14ac:dyDescent="0.35">
      <c r="A171" s="9"/>
      <c r="B171" s="7" t="s">
        <v>10</v>
      </c>
      <c r="C171" t="s">
        <v>2705</v>
      </c>
      <c r="D171" t="s">
        <v>2706</v>
      </c>
      <c r="E171" t="s">
        <v>2707</v>
      </c>
      <c r="F171" t="s">
        <v>2708</v>
      </c>
      <c r="G171" t="s">
        <v>2709</v>
      </c>
      <c r="H171" t="s">
        <v>2710</v>
      </c>
      <c r="I171" t="s">
        <v>2711</v>
      </c>
      <c r="K171" s="9"/>
      <c r="L171" s="7" t="s">
        <v>10</v>
      </c>
      <c r="M171" s="9" t="s">
        <v>1338</v>
      </c>
      <c r="N171" s="9" t="s">
        <v>1339</v>
      </c>
      <c r="O171" s="9" t="s">
        <v>1340</v>
      </c>
      <c r="P171" s="9" t="s">
        <v>1341</v>
      </c>
      <c r="Q171" s="9" t="s">
        <v>1342</v>
      </c>
      <c r="R171" s="9" t="s">
        <v>1343</v>
      </c>
      <c r="S171" s="9" t="s">
        <v>1344</v>
      </c>
      <c r="T171" s="9"/>
      <c r="U171" s="9"/>
      <c r="V171" s="7" t="s">
        <v>10</v>
      </c>
      <c r="W171" s="9"/>
      <c r="X171" s="9"/>
      <c r="Y171" s="9"/>
      <c r="Z171" s="9"/>
      <c r="AA171" s="9"/>
      <c r="AB171" s="9"/>
      <c r="AC171" s="9"/>
      <c r="AD171" s="9"/>
      <c r="AE171" s="9"/>
      <c r="AF171" s="7" t="s">
        <v>10</v>
      </c>
      <c r="AG171" s="9"/>
      <c r="AH171" s="9"/>
      <c r="AI171" s="9"/>
      <c r="AJ171" s="9"/>
      <c r="AK171" s="9"/>
      <c r="AL171" s="9"/>
      <c r="AM171" s="9"/>
    </row>
    <row r="172" spans="1:39" x14ac:dyDescent="0.35">
      <c r="A172" s="9"/>
      <c r="B172" s="7" t="s">
        <v>11</v>
      </c>
      <c r="C172" t="s">
        <v>2712</v>
      </c>
      <c r="D172" t="s">
        <v>2713</v>
      </c>
      <c r="E172" t="s">
        <v>2714</v>
      </c>
      <c r="F172" t="s">
        <v>2715</v>
      </c>
      <c r="G172" t="s">
        <v>2716</v>
      </c>
      <c r="H172" t="s">
        <v>2702</v>
      </c>
      <c r="I172" t="s">
        <v>2717</v>
      </c>
      <c r="K172" s="9"/>
      <c r="L172" s="7" t="s">
        <v>11</v>
      </c>
      <c r="M172" s="9" t="s">
        <v>1345</v>
      </c>
      <c r="N172" s="9" t="s">
        <v>1332</v>
      </c>
      <c r="O172" s="9" t="s">
        <v>1346</v>
      </c>
      <c r="P172" s="9" t="s">
        <v>1347</v>
      </c>
      <c r="Q172" s="9" t="s">
        <v>1348</v>
      </c>
      <c r="R172" s="9" t="s">
        <v>1349</v>
      </c>
      <c r="S172" s="9" t="s">
        <v>1350</v>
      </c>
      <c r="T172" s="9"/>
      <c r="U172" s="9"/>
      <c r="V172" s="7" t="s">
        <v>11</v>
      </c>
      <c r="W172" s="9"/>
      <c r="X172" s="9"/>
      <c r="Y172" s="9"/>
      <c r="Z172" s="9"/>
      <c r="AA172" s="9"/>
      <c r="AB172" s="9"/>
      <c r="AC172" s="9"/>
      <c r="AD172" s="9"/>
      <c r="AE172" s="9"/>
      <c r="AF172" s="7" t="s">
        <v>11</v>
      </c>
      <c r="AG172" s="9"/>
      <c r="AH172" s="9"/>
      <c r="AI172" s="9"/>
      <c r="AJ172" s="9"/>
      <c r="AK172" s="9"/>
      <c r="AL172" s="9"/>
      <c r="AM172" s="9"/>
    </row>
    <row r="173" spans="1:39" x14ac:dyDescent="0.35">
      <c r="A173" s="9"/>
      <c r="B173" s="7" t="s">
        <v>12</v>
      </c>
      <c r="C173" t="s">
        <v>2718</v>
      </c>
      <c r="D173" t="s">
        <v>2719</v>
      </c>
      <c r="E173" t="s">
        <v>2720</v>
      </c>
      <c r="F173" t="s">
        <v>2721</v>
      </c>
      <c r="G173" t="s">
        <v>2722</v>
      </c>
      <c r="H173" t="s">
        <v>2723</v>
      </c>
      <c r="I173" s="11" t="s">
        <v>2724</v>
      </c>
      <c r="K173" s="9"/>
      <c r="L173" s="7" t="s">
        <v>12</v>
      </c>
      <c r="M173" s="9" t="s">
        <v>1351</v>
      </c>
      <c r="N173" s="9" t="s">
        <v>1352</v>
      </c>
      <c r="O173" s="9" t="s">
        <v>1353</v>
      </c>
      <c r="P173" s="9" t="s">
        <v>1354</v>
      </c>
      <c r="Q173" s="9" t="s">
        <v>1355</v>
      </c>
      <c r="R173" s="9" t="s">
        <v>1356</v>
      </c>
      <c r="S173" s="9" t="s">
        <v>1357</v>
      </c>
      <c r="T173" s="9"/>
      <c r="U173" s="9"/>
      <c r="V173" s="7" t="s">
        <v>12</v>
      </c>
      <c r="W173" s="9"/>
      <c r="X173" s="9"/>
      <c r="Y173" s="9"/>
      <c r="Z173" s="9"/>
      <c r="AA173" s="9"/>
      <c r="AB173" s="9"/>
      <c r="AC173" s="9"/>
      <c r="AD173" s="9"/>
      <c r="AE173" s="9"/>
      <c r="AF173" s="7" t="s">
        <v>12</v>
      </c>
      <c r="AG173" s="9"/>
      <c r="AH173" s="9"/>
      <c r="AI173" s="9"/>
      <c r="AJ173" s="9"/>
      <c r="AK173" s="9"/>
      <c r="AL173" s="9"/>
      <c r="AM173" s="9"/>
    </row>
    <row r="174" spans="1:39" x14ac:dyDescent="0.35">
      <c r="A174" s="9"/>
    </row>
    <row r="175" spans="1:39" ht="18.5" x14ac:dyDescent="0.45">
      <c r="A175" s="8" t="s">
        <v>47</v>
      </c>
      <c r="C175" s="5">
        <v>1</v>
      </c>
      <c r="D175" s="6">
        <v>2</v>
      </c>
      <c r="E175" s="6">
        <v>3</v>
      </c>
      <c r="F175" s="6" t="s">
        <v>9</v>
      </c>
      <c r="G175" s="6" t="s">
        <v>10</v>
      </c>
      <c r="H175" s="6" t="s">
        <v>11</v>
      </c>
      <c r="I175" s="6" t="s">
        <v>12</v>
      </c>
      <c r="K175" s="8" t="s">
        <v>69</v>
      </c>
      <c r="L175" s="9"/>
      <c r="M175" s="5">
        <v>1</v>
      </c>
      <c r="N175" s="6">
        <v>2</v>
      </c>
      <c r="O175" s="6">
        <v>3</v>
      </c>
      <c r="P175" s="6" t="s">
        <v>9</v>
      </c>
      <c r="Q175" s="6" t="s">
        <v>10</v>
      </c>
      <c r="R175" s="6" t="s">
        <v>11</v>
      </c>
      <c r="S175" s="6" t="s">
        <v>12</v>
      </c>
      <c r="T175" s="9"/>
      <c r="U175" s="8" t="s">
        <v>92</v>
      </c>
      <c r="V175" s="9"/>
      <c r="W175" s="5">
        <v>1</v>
      </c>
      <c r="X175" s="6">
        <v>2</v>
      </c>
      <c r="Y175" s="6">
        <v>3</v>
      </c>
      <c r="Z175" s="6" t="s">
        <v>9</v>
      </c>
      <c r="AA175" s="6" t="s">
        <v>10</v>
      </c>
      <c r="AB175" s="6" t="s">
        <v>11</v>
      </c>
      <c r="AC175" s="6" t="s">
        <v>12</v>
      </c>
      <c r="AD175" s="9"/>
      <c r="AE175" s="8" t="s">
        <v>115</v>
      </c>
      <c r="AF175" s="9"/>
      <c r="AG175" s="5">
        <v>1</v>
      </c>
      <c r="AH175" s="6">
        <v>2</v>
      </c>
      <c r="AI175" s="6">
        <v>3</v>
      </c>
      <c r="AJ175" s="6" t="s">
        <v>9</v>
      </c>
      <c r="AK175" s="6" t="s">
        <v>10</v>
      </c>
      <c r="AL175" s="6" t="s">
        <v>11</v>
      </c>
      <c r="AM175" s="6" t="s">
        <v>12</v>
      </c>
    </row>
    <row r="176" spans="1:39" x14ac:dyDescent="0.35">
      <c r="A176" s="9"/>
      <c r="B176" s="5">
        <v>1</v>
      </c>
      <c r="C176" t="s">
        <v>2774</v>
      </c>
      <c r="D176" t="s">
        <v>2775</v>
      </c>
      <c r="E176" t="s">
        <v>2776</v>
      </c>
      <c r="F176" t="s">
        <v>2777</v>
      </c>
      <c r="G176" t="s">
        <v>2778</v>
      </c>
      <c r="H176" t="s">
        <v>2779</v>
      </c>
      <c r="I176" t="s">
        <v>2780</v>
      </c>
      <c r="K176" s="9"/>
      <c r="L176" s="5">
        <v>1</v>
      </c>
      <c r="M176" s="9" t="s">
        <v>1407</v>
      </c>
      <c r="N176" s="9" t="s">
        <v>1408</v>
      </c>
      <c r="O176" s="9" t="s">
        <v>1409</v>
      </c>
      <c r="P176" s="9" t="s">
        <v>1410</v>
      </c>
      <c r="Q176" s="9" t="s">
        <v>1411</v>
      </c>
      <c r="R176" s="9" t="s">
        <v>1412</v>
      </c>
      <c r="S176" s="9" t="s">
        <v>1413</v>
      </c>
      <c r="T176" s="9"/>
      <c r="U176" s="9"/>
      <c r="V176" s="5">
        <v>1</v>
      </c>
      <c r="W176" s="9"/>
      <c r="X176" s="9"/>
      <c r="Y176" s="9"/>
      <c r="Z176" s="9"/>
      <c r="AA176" s="9"/>
      <c r="AB176" s="9"/>
      <c r="AC176" s="9"/>
      <c r="AD176" s="9"/>
      <c r="AE176" s="9"/>
      <c r="AF176" s="5">
        <v>1</v>
      </c>
      <c r="AG176" s="9"/>
      <c r="AH176" s="9"/>
      <c r="AI176" s="9"/>
      <c r="AJ176" s="9"/>
      <c r="AK176" s="9"/>
      <c r="AL176" s="9"/>
      <c r="AM176" s="9"/>
    </row>
    <row r="177" spans="1:39" x14ac:dyDescent="0.35">
      <c r="A177" s="9"/>
      <c r="B177" s="7">
        <v>2</v>
      </c>
      <c r="C177" t="s">
        <v>2781</v>
      </c>
      <c r="D177" t="s">
        <v>2782</v>
      </c>
      <c r="E177" t="s">
        <v>2783</v>
      </c>
      <c r="F177" t="s">
        <v>2784</v>
      </c>
      <c r="G177" t="s">
        <v>2785</v>
      </c>
      <c r="H177" t="s">
        <v>2786</v>
      </c>
      <c r="I177" t="s">
        <v>2787</v>
      </c>
      <c r="K177" s="9"/>
      <c r="L177" s="7">
        <v>2</v>
      </c>
      <c r="M177" s="9" t="s">
        <v>1414</v>
      </c>
      <c r="N177" s="9" t="s">
        <v>1415</v>
      </c>
      <c r="O177" s="9" t="s">
        <v>1416</v>
      </c>
      <c r="P177" s="9" t="s">
        <v>1417</v>
      </c>
      <c r="Q177" s="9" t="s">
        <v>1418</v>
      </c>
      <c r="R177" s="9" t="s">
        <v>1419</v>
      </c>
      <c r="S177" s="9" t="s">
        <v>1420</v>
      </c>
      <c r="T177" s="9"/>
      <c r="U177" s="9"/>
      <c r="V177" s="7">
        <v>2</v>
      </c>
      <c r="W177" s="9"/>
      <c r="X177" s="9"/>
      <c r="Y177" s="9"/>
      <c r="Z177" s="9"/>
      <c r="AA177" s="9"/>
      <c r="AB177" s="9"/>
      <c r="AC177" s="9"/>
      <c r="AD177" s="9"/>
      <c r="AE177" s="9"/>
      <c r="AF177" s="7">
        <v>2</v>
      </c>
      <c r="AG177" s="9"/>
      <c r="AH177" s="9"/>
      <c r="AI177" s="9"/>
      <c r="AJ177" s="9"/>
      <c r="AK177" s="9"/>
      <c r="AL177" s="9"/>
      <c r="AM177" s="9"/>
    </row>
    <row r="178" spans="1:39" x14ac:dyDescent="0.35">
      <c r="A178" s="9"/>
      <c r="B178" s="7">
        <v>3</v>
      </c>
      <c r="C178" t="s">
        <v>2788</v>
      </c>
      <c r="D178" t="s">
        <v>2789</v>
      </c>
      <c r="E178" t="s">
        <v>2790</v>
      </c>
      <c r="F178" t="s">
        <v>2791</v>
      </c>
      <c r="G178" t="s">
        <v>2784</v>
      </c>
      <c r="H178" t="s">
        <v>2792</v>
      </c>
      <c r="I178" t="s">
        <v>2793</v>
      </c>
      <c r="K178" s="9"/>
      <c r="L178" s="7">
        <v>3</v>
      </c>
      <c r="M178" s="9" t="s">
        <v>1421</v>
      </c>
      <c r="N178" s="9" t="s">
        <v>1422</v>
      </c>
      <c r="O178" s="9" t="s">
        <v>1423</v>
      </c>
      <c r="P178" s="9" t="s">
        <v>1424</v>
      </c>
      <c r="Q178" s="9" t="s">
        <v>1425</v>
      </c>
      <c r="R178" s="9" t="s">
        <v>1426</v>
      </c>
      <c r="S178" s="9" t="s">
        <v>1427</v>
      </c>
      <c r="T178" s="9"/>
      <c r="U178" s="9"/>
      <c r="V178" s="7">
        <v>3</v>
      </c>
      <c r="W178" s="9"/>
      <c r="X178" s="9"/>
      <c r="Y178" s="9"/>
      <c r="Z178" s="9"/>
      <c r="AA178" s="9"/>
      <c r="AB178" s="9"/>
      <c r="AC178" s="9"/>
      <c r="AD178" s="9"/>
      <c r="AE178" s="9"/>
      <c r="AF178" s="7">
        <v>3</v>
      </c>
      <c r="AG178" s="9"/>
      <c r="AH178" s="9"/>
      <c r="AI178" s="9"/>
      <c r="AJ178" s="9"/>
      <c r="AK178" s="9"/>
      <c r="AL178" s="9"/>
      <c r="AM178" s="9"/>
    </row>
    <row r="179" spans="1:39" x14ac:dyDescent="0.35">
      <c r="A179" s="9"/>
      <c r="B179" s="7" t="s">
        <v>9</v>
      </c>
      <c r="C179" t="s">
        <v>2794</v>
      </c>
      <c r="D179" t="s">
        <v>2795</v>
      </c>
      <c r="E179" t="s">
        <v>2796</v>
      </c>
      <c r="F179" t="s">
        <v>2797</v>
      </c>
      <c r="G179" t="s">
        <v>2798</v>
      </c>
      <c r="H179" t="s">
        <v>2799</v>
      </c>
      <c r="I179" t="s">
        <v>2800</v>
      </c>
      <c r="K179" s="9"/>
      <c r="L179" s="7" t="s">
        <v>9</v>
      </c>
      <c r="M179" s="9" t="s">
        <v>1428</v>
      </c>
      <c r="N179" s="9" t="s">
        <v>1429</v>
      </c>
      <c r="O179" s="9" t="s">
        <v>1430</v>
      </c>
      <c r="P179" s="9" t="s">
        <v>1431</v>
      </c>
      <c r="Q179" s="9" t="s">
        <v>1432</v>
      </c>
      <c r="R179" s="9" t="s">
        <v>1433</v>
      </c>
      <c r="S179" s="9" t="s">
        <v>1434</v>
      </c>
      <c r="T179" s="9"/>
      <c r="U179" s="9"/>
      <c r="V179" s="7" t="s">
        <v>9</v>
      </c>
      <c r="W179" s="9"/>
      <c r="X179" s="9"/>
      <c r="Y179" s="9"/>
      <c r="Z179" s="9"/>
      <c r="AA179" s="9"/>
      <c r="AB179" s="9"/>
      <c r="AC179" s="9"/>
      <c r="AD179" s="9"/>
      <c r="AE179" s="9"/>
      <c r="AF179" s="7" t="s">
        <v>9</v>
      </c>
      <c r="AG179" s="9"/>
      <c r="AH179" s="9"/>
      <c r="AI179" s="9"/>
      <c r="AJ179" s="9"/>
      <c r="AK179" s="9"/>
      <c r="AL179" s="9"/>
      <c r="AM179" s="9"/>
    </row>
    <row r="180" spans="1:39" x14ac:dyDescent="0.35">
      <c r="A180" s="9"/>
      <c r="B180" s="7" t="s">
        <v>10</v>
      </c>
      <c r="C180" t="s">
        <v>2801</v>
      </c>
      <c r="D180" t="s">
        <v>2802</v>
      </c>
      <c r="E180" t="s">
        <v>2803</v>
      </c>
      <c r="F180" t="s">
        <v>2804</v>
      </c>
      <c r="G180" t="s">
        <v>2805</v>
      </c>
      <c r="H180" t="s">
        <v>2806</v>
      </c>
      <c r="I180" t="s">
        <v>2807</v>
      </c>
      <c r="K180" s="9"/>
      <c r="L180" s="7" t="s">
        <v>10</v>
      </c>
      <c r="M180" s="9" t="s">
        <v>1435</v>
      </c>
      <c r="N180" s="9" t="s">
        <v>1436</v>
      </c>
      <c r="O180" s="9" t="s">
        <v>1437</v>
      </c>
      <c r="P180" s="9" t="s">
        <v>1438</v>
      </c>
      <c r="Q180" s="9" t="s">
        <v>1439</v>
      </c>
      <c r="R180" s="9" t="s">
        <v>1440</v>
      </c>
      <c r="S180" s="9" t="s">
        <v>1441</v>
      </c>
      <c r="T180" s="9"/>
      <c r="U180" s="9"/>
      <c r="V180" s="7" t="s">
        <v>10</v>
      </c>
      <c r="W180" s="9"/>
      <c r="X180" s="9"/>
      <c r="Y180" s="9"/>
      <c r="Z180" s="9"/>
      <c r="AA180" s="9"/>
      <c r="AB180" s="9"/>
      <c r="AC180" s="9"/>
      <c r="AD180" s="9"/>
      <c r="AE180" s="9"/>
      <c r="AF180" s="7" t="s">
        <v>10</v>
      </c>
      <c r="AG180" s="9"/>
      <c r="AH180" s="9"/>
      <c r="AI180" s="9"/>
      <c r="AJ180" s="9"/>
      <c r="AK180" s="9"/>
      <c r="AL180" s="9"/>
      <c r="AM180" s="9"/>
    </row>
    <row r="181" spans="1:39" x14ac:dyDescent="0.35">
      <c r="A181" s="9"/>
      <c r="B181" s="7" t="s">
        <v>11</v>
      </c>
      <c r="C181" t="s">
        <v>2808</v>
      </c>
      <c r="D181" t="s">
        <v>2809</v>
      </c>
      <c r="E181" t="s">
        <v>2810</v>
      </c>
      <c r="F181" t="s">
        <v>2811</v>
      </c>
      <c r="G181" t="s">
        <v>2812</v>
      </c>
      <c r="H181" t="s">
        <v>2813</v>
      </c>
      <c r="I181" t="s">
        <v>2814</v>
      </c>
      <c r="K181" s="9"/>
      <c r="L181" s="7" t="s">
        <v>11</v>
      </c>
      <c r="M181" s="9" t="s">
        <v>1442</v>
      </c>
      <c r="N181" s="9" t="s">
        <v>1443</v>
      </c>
      <c r="O181" s="9" t="s">
        <v>1444</v>
      </c>
      <c r="P181" s="9" t="s">
        <v>1445</v>
      </c>
      <c r="Q181" s="9" t="s">
        <v>766</v>
      </c>
      <c r="R181" s="9" t="s">
        <v>1446</v>
      </c>
      <c r="S181" s="9" t="s">
        <v>1447</v>
      </c>
      <c r="T181" s="9"/>
      <c r="U181" s="9"/>
      <c r="V181" s="7" t="s">
        <v>11</v>
      </c>
      <c r="W181" s="9"/>
      <c r="X181" s="9"/>
      <c r="Y181" s="9"/>
      <c r="Z181" s="9"/>
      <c r="AA181" s="9"/>
      <c r="AB181" s="9"/>
      <c r="AC181" s="9"/>
      <c r="AD181" s="9"/>
      <c r="AE181" s="9"/>
      <c r="AF181" s="7" t="s">
        <v>11</v>
      </c>
      <c r="AG181" s="9"/>
      <c r="AH181" s="9"/>
      <c r="AI181" s="9"/>
      <c r="AJ181" s="9"/>
      <c r="AK181" s="9"/>
      <c r="AL181" s="9"/>
      <c r="AM181" s="9"/>
    </row>
    <row r="182" spans="1:39" x14ac:dyDescent="0.35">
      <c r="A182" s="9"/>
      <c r="B182" s="7" t="s">
        <v>12</v>
      </c>
      <c r="C182" t="s">
        <v>2815</v>
      </c>
      <c r="D182" t="s">
        <v>2816</v>
      </c>
      <c r="E182" t="s">
        <v>2817</v>
      </c>
      <c r="F182" t="s">
        <v>2818</v>
      </c>
      <c r="G182" t="s">
        <v>2819</v>
      </c>
      <c r="H182" t="s">
        <v>2820</v>
      </c>
      <c r="I182" s="11" t="s">
        <v>2821</v>
      </c>
      <c r="K182" s="9"/>
      <c r="L182" s="7" t="s">
        <v>12</v>
      </c>
      <c r="M182" s="9" t="s">
        <v>1448</v>
      </c>
      <c r="N182" s="9" t="s">
        <v>1449</v>
      </c>
      <c r="O182" s="9" t="s">
        <v>1450</v>
      </c>
      <c r="P182" s="9" t="s">
        <v>1451</v>
      </c>
      <c r="Q182" s="9" t="s">
        <v>1452</v>
      </c>
      <c r="R182" s="9" t="s">
        <v>1453</v>
      </c>
      <c r="S182" s="9" t="s">
        <v>1454</v>
      </c>
      <c r="T182" s="9"/>
      <c r="U182" s="9"/>
      <c r="V182" s="7" t="s">
        <v>12</v>
      </c>
      <c r="W182" s="9"/>
      <c r="X182" s="9"/>
      <c r="Y182" s="9"/>
      <c r="Z182" s="9"/>
      <c r="AA182" s="9"/>
      <c r="AB182" s="9"/>
      <c r="AC182" s="9"/>
      <c r="AD182" s="9"/>
      <c r="AE182" s="9"/>
      <c r="AF182" s="7" t="s">
        <v>12</v>
      </c>
      <c r="AG182" s="9"/>
      <c r="AH182" s="9"/>
      <c r="AI182" s="9"/>
      <c r="AJ182" s="9"/>
      <c r="AK182" s="9"/>
      <c r="AL182" s="9"/>
      <c r="AM182" s="9"/>
    </row>
    <row r="183" spans="1:39" x14ac:dyDescent="0.35">
      <c r="A183" s="9"/>
    </row>
    <row r="184" spans="1:39" ht="18.5" x14ac:dyDescent="0.45">
      <c r="A184" s="8" t="s">
        <v>48</v>
      </c>
      <c r="C184" s="5">
        <v>1</v>
      </c>
      <c r="D184" s="6">
        <v>2</v>
      </c>
      <c r="E184" s="6">
        <v>3</v>
      </c>
      <c r="F184" s="6" t="s">
        <v>9</v>
      </c>
      <c r="G184" s="6" t="s">
        <v>10</v>
      </c>
      <c r="H184" s="6" t="s">
        <v>11</v>
      </c>
      <c r="I184" s="6" t="s">
        <v>12</v>
      </c>
      <c r="K184" s="8" t="s">
        <v>70</v>
      </c>
      <c r="L184" s="9"/>
      <c r="M184" s="5">
        <v>1</v>
      </c>
      <c r="N184" s="6">
        <v>2</v>
      </c>
      <c r="O184" s="6">
        <v>3</v>
      </c>
      <c r="P184" s="6" t="s">
        <v>9</v>
      </c>
      <c r="Q184" s="6" t="s">
        <v>10</v>
      </c>
      <c r="R184" s="6" t="s">
        <v>11</v>
      </c>
      <c r="S184" s="6" t="s">
        <v>12</v>
      </c>
      <c r="T184" s="9"/>
      <c r="U184" s="8" t="s">
        <v>93</v>
      </c>
      <c r="V184" s="9"/>
      <c r="W184" s="5">
        <v>1</v>
      </c>
      <c r="X184" s="6">
        <v>2</v>
      </c>
      <c r="Y184" s="6">
        <v>3</v>
      </c>
      <c r="Z184" s="6" t="s">
        <v>9</v>
      </c>
      <c r="AA184" s="6" t="s">
        <v>10</v>
      </c>
      <c r="AB184" s="6" t="s">
        <v>11</v>
      </c>
      <c r="AC184" s="6" t="s">
        <v>12</v>
      </c>
      <c r="AD184" s="9"/>
      <c r="AE184" s="8" t="s">
        <v>116</v>
      </c>
      <c r="AF184" s="9"/>
      <c r="AG184" s="5">
        <v>1</v>
      </c>
      <c r="AH184" s="6">
        <v>2</v>
      </c>
      <c r="AI184" s="6">
        <v>3</v>
      </c>
      <c r="AJ184" s="6" t="s">
        <v>9</v>
      </c>
      <c r="AK184" s="6" t="s">
        <v>10</v>
      </c>
      <c r="AL184" s="6" t="s">
        <v>11</v>
      </c>
      <c r="AM184" s="6" t="s">
        <v>12</v>
      </c>
    </row>
    <row r="185" spans="1:39" x14ac:dyDescent="0.35">
      <c r="A185" s="9"/>
      <c r="B185" s="5">
        <v>1</v>
      </c>
      <c r="C185" t="s">
        <v>2871</v>
      </c>
      <c r="D185" t="s">
        <v>2872</v>
      </c>
      <c r="E185" t="s">
        <v>2873</v>
      </c>
      <c r="F185" t="s">
        <v>2874</v>
      </c>
      <c r="G185" t="s">
        <v>2875</v>
      </c>
      <c r="H185" t="s">
        <v>2876</v>
      </c>
      <c r="I185" t="s">
        <v>2877</v>
      </c>
      <c r="K185" s="9"/>
      <c r="L185" s="5">
        <v>1</v>
      </c>
      <c r="M185" s="9" t="s">
        <v>1504</v>
      </c>
      <c r="N185" s="9" t="s">
        <v>1505</v>
      </c>
      <c r="O185" s="9" t="s">
        <v>1506</v>
      </c>
      <c r="P185" s="9" t="s">
        <v>1507</v>
      </c>
      <c r="Q185" s="9" t="s">
        <v>1049</v>
      </c>
      <c r="R185" s="9" t="s">
        <v>1508</v>
      </c>
      <c r="S185" s="9" t="s">
        <v>1509</v>
      </c>
      <c r="T185" s="9"/>
      <c r="U185" s="9"/>
      <c r="V185" s="5">
        <v>1</v>
      </c>
      <c r="W185" s="9"/>
      <c r="X185" s="9"/>
      <c r="Y185" s="9"/>
      <c r="Z185" s="9"/>
      <c r="AA185" s="9"/>
      <c r="AB185" s="9"/>
      <c r="AC185" s="9"/>
      <c r="AD185" s="9"/>
      <c r="AE185" s="9"/>
      <c r="AF185" s="5">
        <v>1</v>
      </c>
      <c r="AG185" s="9"/>
      <c r="AH185" s="9"/>
      <c r="AI185" s="9"/>
      <c r="AJ185" s="9"/>
      <c r="AK185" s="9"/>
      <c r="AL185" s="9"/>
      <c r="AM185" s="9"/>
    </row>
    <row r="186" spans="1:39" x14ac:dyDescent="0.35">
      <c r="A186" s="9"/>
      <c r="B186" s="7">
        <v>2</v>
      </c>
      <c r="C186" t="s">
        <v>2878</v>
      </c>
      <c r="D186" t="s">
        <v>2879</v>
      </c>
      <c r="E186" t="s">
        <v>2873</v>
      </c>
      <c r="F186" t="s">
        <v>2880</v>
      </c>
      <c r="G186" t="s">
        <v>2881</v>
      </c>
      <c r="H186" t="s">
        <v>2882</v>
      </c>
      <c r="I186" t="s">
        <v>2883</v>
      </c>
      <c r="K186" s="9"/>
      <c r="L186" s="7">
        <v>2</v>
      </c>
      <c r="M186" s="9" t="s">
        <v>1510</v>
      </c>
      <c r="N186" s="9" t="s">
        <v>1511</v>
      </c>
      <c r="O186" s="9" t="s">
        <v>1512</v>
      </c>
      <c r="P186" s="9" t="s">
        <v>1513</v>
      </c>
      <c r="Q186" s="9" t="s">
        <v>1514</v>
      </c>
      <c r="R186" s="9" t="s">
        <v>1515</v>
      </c>
      <c r="S186" s="9" t="s">
        <v>1516</v>
      </c>
      <c r="T186" s="9"/>
      <c r="U186" s="9"/>
      <c r="V186" s="7">
        <v>2</v>
      </c>
      <c r="W186" s="9"/>
      <c r="X186" s="9"/>
      <c r="Y186" s="9"/>
      <c r="Z186" s="9"/>
      <c r="AA186" s="9"/>
      <c r="AB186" s="9"/>
      <c r="AC186" s="9"/>
      <c r="AD186" s="9"/>
      <c r="AE186" s="9"/>
      <c r="AF186" s="7">
        <v>2</v>
      </c>
      <c r="AG186" s="9"/>
      <c r="AH186" s="9"/>
      <c r="AI186" s="9"/>
      <c r="AJ186" s="9"/>
      <c r="AK186" s="9"/>
      <c r="AL186" s="9"/>
      <c r="AM186" s="9"/>
    </row>
    <row r="187" spans="1:39" x14ac:dyDescent="0.35">
      <c r="A187" s="9"/>
      <c r="B187" s="7">
        <v>3</v>
      </c>
      <c r="C187" t="s">
        <v>2878</v>
      </c>
      <c r="D187" t="s">
        <v>2884</v>
      </c>
      <c r="E187" t="s">
        <v>2885</v>
      </c>
      <c r="F187" t="s">
        <v>2886</v>
      </c>
      <c r="G187" t="s">
        <v>2887</v>
      </c>
      <c r="H187" t="s">
        <v>2888</v>
      </c>
      <c r="I187" t="s">
        <v>2889</v>
      </c>
      <c r="K187" s="9"/>
      <c r="L187" s="7">
        <v>3</v>
      </c>
      <c r="M187" s="9" t="s">
        <v>1517</v>
      </c>
      <c r="N187" s="9" t="s">
        <v>1518</v>
      </c>
      <c r="O187" s="9" t="s">
        <v>1519</v>
      </c>
      <c r="P187" s="9" t="s">
        <v>1520</v>
      </c>
      <c r="Q187" s="9" t="s">
        <v>1521</v>
      </c>
      <c r="R187" s="9" t="s">
        <v>1522</v>
      </c>
      <c r="S187" s="9" t="s">
        <v>1523</v>
      </c>
      <c r="T187" s="9"/>
      <c r="U187" s="9"/>
      <c r="V187" s="7">
        <v>3</v>
      </c>
      <c r="W187" s="9"/>
      <c r="X187" s="9"/>
      <c r="Y187" s="9"/>
      <c r="Z187" s="9"/>
      <c r="AA187" s="9"/>
      <c r="AB187" s="9"/>
      <c r="AC187" s="9"/>
      <c r="AD187" s="9"/>
      <c r="AE187" s="9"/>
      <c r="AF187" s="7">
        <v>3</v>
      </c>
      <c r="AG187" s="9"/>
      <c r="AH187" s="9"/>
      <c r="AI187" s="9"/>
      <c r="AJ187" s="9"/>
      <c r="AK187" s="9"/>
      <c r="AL187" s="9"/>
      <c r="AM187" s="9"/>
    </row>
    <row r="188" spans="1:39" x14ac:dyDescent="0.35">
      <c r="A188" s="9"/>
      <c r="B188" s="7" t="s">
        <v>9</v>
      </c>
      <c r="C188" t="s">
        <v>2890</v>
      </c>
      <c r="D188" t="s">
        <v>2885</v>
      </c>
      <c r="E188" t="s">
        <v>2891</v>
      </c>
      <c r="F188" t="s">
        <v>2892</v>
      </c>
      <c r="G188" t="s">
        <v>2893</v>
      </c>
      <c r="H188" t="s">
        <v>2894</v>
      </c>
      <c r="I188" t="s">
        <v>2895</v>
      </c>
      <c r="K188" s="9"/>
      <c r="L188" s="7" t="s">
        <v>9</v>
      </c>
      <c r="M188" s="9" t="s">
        <v>1524</v>
      </c>
      <c r="N188" s="9" t="s">
        <v>1525</v>
      </c>
      <c r="O188" s="9" t="s">
        <v>1526</v>
      </c>
      <c r="P188" s="9" t="s">
        <v>1527</v>
      </c>
      <c r="Q188" s="9" t="s">
        <v>1528</v>
      </c>
      <c r="R188" s="9" t="s">
        <v>1529</v>
      </c>
      <c r="S188" s="9" t="s">
        <v>1530</v>
      </c>
      <c r="T188" s="9"/>
      <c r="U188" s="9"/>
      <c r="V188" s="7" t="s">
        <v>9</v>
      </c>
      <c r="W188" s="9"/>
      <c r="X188" s="9"/>
      <c r="Y188" s="9"/>
      <c r="Z188" s="9"/>
      <c r="AA188" s="9"/>
      <c r="AB188" s="9"/>
      <c r="AC188" s="9"/>
      <c r="AD188" s="9"/>
      <c r="AE188" s="9"/>
      <c r="AF188" s="7" t="s">
        <v>9</v>
      </c>
      <c r="AG188" s="9"/>
      <c r="AH188" s="9"/>
      <c r="AI188" s="9"/>
      <c r="AJ188" s="9"/>
      <c r="AK188" s="9"/>
      <c r="AL188" s="9"/>
      <c r="AM188" s="9"/>
    </row>
    <row r="189" spans="1:39" x14ac:dyDescent="0.35">
      <c r="A189" s="9"/>
      <c r="B189" s="7" t="s">
        <v>10</v>
      </c>
      <c r="C189" t="s">
        <v>2890</v>
      </c>
      <c r="D189" t="s">
        <v>2896</v>
      </c>
      <c r="E189" t="s">
        <v>2897</v>
      </c>
      <c r="F189" t="s">
        <v>2898</v>
      </c>
      <c r="G189" t="s">
        <v>2899</v>
      </c>
      <c r="H189" t="s">
        <v>2900</v>
      </c>
      <c r="I189" t="s">
        <v>2901</v>
      </c>
      <c r="K189" s="9"/>
      <c r="L189" s="7" t="s">
        <v>10</v>
      </c>
      <c r="M189" s="9" t="s">
        <v>1531</v>
      </c>
      <c r="N189" s="9" t="s">
        <v>1532</v>
      </c>
      <c r="O189" s="9" t="s">
        <v>1533</v>
      </c>
      <c r="P189" s="9" t="s">
        <v>1534</v>
      </c>
      <c r="Q189" s="9" t="s">
        <v>1535</v>
      </c>
      <c r="R189" s="9" t="s">
        <v>1536</v>
      </c>
      <c r="S189" s="9" t="s">
        <v>1537</v>
      </c>
      <c r="T189" s="9"/>
      <c r="U189" s="9"/>
      <c r="V189" s="7" t="s">
        <v>10</v>
      </c>
      <c r="W189" s="9"/>
      <c r="X189" s="9"/>
      <c r="Y189" s="9"/>
      <c r="Z189" s="9"/>
      <c r="AA189" s="9"/>
      <c r="AB189" s="9"/>
      <c r="AC189" s="9"/>
      <c r="AD189" s="9"/>
      <c r="AE189" s="9"/>
      <c r="AF189" s="7" t="s">
        <v>10</v>
      </c>
      <c r="AG189" s="9"/>
      <c r="AH189" s="9"/>
      <c r="AI189" s="9"/>
      <c r="AJ189" s="9"/>
      <c r="AK189" s="9"/>
      <c r="AL189" s="9"/>
      <c r="AM189" s="9"/>
    </row>
    <row r="190" spans="1:39" x14ac:dyDescent="0.35">
      <c r="A190" s="9"/>
      <c r="B190" s="7" t="s">
        <v>11</v>
      </c>
      <c r="C190" t="s">
        <v>2902</v>
      </c>
      <c r="D190" t="s">
        <v>2903</v>
      </c>
      <c r="E190" t="s">
        <v>2904</v>
      </c>
      <c r="F190" t="s">
        <v>2875</v>
      </c>
      <c r="G190" t="s">
        <v>2905</v>
      </c>
      <c r="H190" t="s">
        <v>2906</v>
      </c>
      <c r="I190" t="s">
        <v>2907</v>
      </c>
      <c r="K190" s="9"/>
      <c r="L190" s="7" t="s">
        <v>11</v>
      </c>
      <c r="M190" s="9" t="s">
        <v>1538</v>
      </c>
      <c r="N190" s="9" t="s">
        <v>1539</v>
      </c>
      <c r="O190" s="9" t="s">
        <v>1540</v>
      </c>
      <c r="P190" s="9" t="s">
        <v>1541</v>
      </c>
      <c r="Q190" s="9" t="s">
        <v>1542</v>
      </c>
      <c r="R190" s="9" t="s">
        <v>1543</v>
      </c>
      <c r="S190" s="9" t="s">
        <v>1544</v>
      </c>
      <c r="T190" s="9"/>
      <c r="U190" s="9"/>
      <c r="V190" s="7" t="s">
        <v>11</v>
      </c>
      <c r="W190" s="9"/>
      <c r="X190" s="9"/>
      <c r="Y190" s="9"/>
      <c r="Z190" s="9"/>
      <c r="AA190" s="9"/>
      <c r="AB190" s="9"/>
      <c r="AC190" s="9"/>
      <c r="AD190" s="9"/>
      <c r="AE190" s="9"/>
      <c r="AF190" s="7" t="s">
        <v>11</v>
      </c>
      <c r="AG190" s="9"/>
      <c r="AH190" s="9"/>
      <c r="AI190" s="9"/>
      <c r="AJ190" s="9"/>
      <c r="AK190" s="9"/>
      <c r="AL190" s="9"/>
      <c r="AM190" s="9"/>
    </row>
    <row r="191" spans="1:39" x14ac:dyDescent="0.35">
      <c r="A191" s="9"/>
      <c r="B191" s="7" t="s">
        <v>12</v>
      </c>
      <c r="C191" t="s">
        <v>2908</v>
      </c>
      <c r="D191" t="s">
        <v>2904</v>
      </c>
      <c r="E191" t="s">
        <v>2909</v>
      </c>
      <c r="F191" t="s">
        <v>2910</v>
      </c>
      <c r="G191" t="s">
        <v>2911</v>
      </c>
      <c r="H191" t="s">
        <v>2912</v>
      </c>
      <c r="I191" s="11" t="s">
        <v>2913</v>
      </c>
      <c r="K191" s="9"/>
      <c r="L191" s="7" t="s">
        <v>12</v>
      </c>
      <c r="M191" s="9" t="s">
        <v>1545</v>
      </c>
      <c r="N191" s="9" t="s">
        <v>1546</v>
      </c>
      <c r="O191" s="9" t="s">
        <v>1547</v>
      </c>
      <c r="P191" s="9" t="s">
        <v>1548</v>
      </c>
      <c r="Q191" s="9" t="s">
        <v>1549</v>
      </c>
      <c r="R191" s="9" t="s">
        <v>1550</v>
      </c>
      <c r="S191" s="9" t="s">
        <v>1551</v>
      </c>
      <c r="T191" s="9"/>
      <c r="U191" s="9"/>
      <c r="V191" s="7" t="s">
        <v>12</v>
      </c>
      <c r="W191" s="9"/>
      <c r="X191" s="9"/>
      <c r="Y191" s="9"/>
      <c r="Z191" s="9"/>
      <c r="AA191" s="9"/>
      <c r="AB191" s="9"/>
      <c r="AC191" s="9"/>
      <c r="AD191" s="9"/>
      <c r="AE191" s="9"/>
      <c r="AF191" s="7" t="s">
        <v>12</v>
      </c>
      <c r="AG191" s="9"/>
      <c r="AH191" s="9"/>
      <c r="AI191" s="9"/>
      <c r="AJ191" s="9"/>
      <c r="AK191" s="9"/>
      <c r="AL191" s="9"/>
      <c r="AM191" s="9"/>
    </row>
    <row r="192" spans="1:39" x14ac:dyDescent="0.35">
      <c r="A192" s="9"/>
    </row>
    <row r="193" spans="1:39" ht="18.5" x14ac:dyDescent="0.45">
      <c r="A193" s="8" t="s">
        <v>49</v>
      </c>
      <c r="C193" s="5">
        <v>1</v>
      </c>
      <c r="D193" s="6">
        <v>2</v>
      </c>
      <c r="E193" s="6">
        <v>3</v>
      </c>
      <c r="F193" s="6" t="s">
        <v>9</v>
      </c>
      <c r="G193" s="6" t="s">
        <v>10</v>
      </c>
      <c r="H193" s="6" t="s">
        <v>11</v>
      </c>
      <c r="I193" s="6" t="s">
        <v>12</v>
      </c>
      <c r="K193" s="8" t="s">
        <v>71</v>
      </c>
      <c r="L193" s="9"/>
      <c r="M193" s="5">
        <v>1</v>
      </c>
      <c r="N193" s="6">
        <v>2</v>
      </c>
      <c r="O193" s="6">
        <v>3</v>
      </c>
      <c r="P193" s="6" t="s">
        <v>9</v>
      </c>
      <c r="Q193" s="6" t="s">
        <v>10</v>
      </c>
      <c r="R193" s="6" t="s">
        <v>11</v>
      </c>
      <c r="S193" s="6" t="s">
        <v>12</v>
      </c>
      <c r="T193" s="9"/>
      <c r="U193" s="8" t="s">
        <v>94</v>
      </c>
      <c r="V193" s="9"/>
      <c r="W193" s="5">
        <v>1</v>
      </c>
      <c r="X193" s="6">
        <v>2</v>
      </c>
      <c r="Y193" s="6">
        <v>3</v>
      </c>
      <c r="Z193" s="6" t="s">
        <v>9</v>
      </c>
      <c r="AA193" s="6" t="s">
        <v>10</v>
      </c>
      <c r="AB193" s="6" t="s">
        <v>11</v>
      </c>
      <c r="AC193" s="6" t="s">
        <v>12</v>
      </c>
      <c r="AD193" s="9"/>
      <c r="AE193" s="8" t="s">
        <v>117</v>
      </c>
      <c r="AF193" s="9"/>
      <c r="AG193" s="5">
        <v>1</v>
      </c>
      <c r="AH193" s="6">
        <v>2</v>
      </c>
      <c r="AI193" s="6">
        <v>3</v>
      </c>
      <c r="AJ193" s="6" t="s">
        <v>9</v>
      </c>
      <c r="AK193" s="6" t="s">
        <v>10</v>
      </c>
      <c r="AL193" s="6" t="s">
        <v>11</v>
      </c>
      <c r="AM193" s="6" t="s">
        <v>12</v>
      </c>
    </row>
    <row r="194" spans="1:39" x14ac:dyDescent="0.35">
      <c r="A194" s="9"/>
      <c r="B194" s="5">
        <v>1</v>
      </c>
      <c r="C194" t="s">
        <v>2963</v>
      </c>
      <c r="D194" t="s">
        <v>2964</v>
      </c>
      <c r="E194" t="s">
        <v>2965</v>
      </c>
      <c r="F194" t="s">
        <v>2966</v>
      </c>
      <c r="G194" t="s">
        <v>2967</v>
      </c>
      <c r="H194" t="s">
        <v>2968</v>
      </c>
      <c r="I194" t="s">
        <v>2969</v>
      </c>
      <c r="K194" s="9"/>
      <c r="L194" s="5">
        <v>1</v>
      </c>
      <c r="M194" s="9" t="s">
        <v>731</v>
      </c>
      <c r="N194" s="9" t="s">
        <v>732</v>
      </c>
      <c r="O194" s="9" t="s">
        <v>733</v>
      </c>
      <c r="P194" s="9" t="s">
        <v>734</v>
      </c>
      <c r="Q194" s="9" t="s">
        <v>735</v>
      </c>
      <c r="R194" s="9" t="s">
        <v>736</v>
      </c>
      <c r="S194" s="9" t="s">
        <v>737</v>
      </c>
      <c r="T194" s="9"/>
      <c r="U194" s="9"/>
      <c r="V194" s="5">
        <v>1</v>
      </c>
      <c r="W194" s="9"/>
      <c r="X194" s="9"/>
      <c r="Y194" s="9"/>
      <c r="Z194" s="9"/>
      <c r="AA194" s="9"/>
      <c r="AB194" s="9"/>
      <c r="AC194" s="9"/>
      <c r="AD194" s="9"/>
      <c r="AE194" s="9"/>
      <c r="AF194" s="5">
        <v>1</v>
      </c>
      <c r="AG194" s="9"/>
      <c r="AH194" s="9"/>
      <c r="AI194" s="9"/>
      <c r="AJ194" s="9"/>
      <c r="AK194" s="9"/>
      <c r="AL194" s="9"/>
      <c r="AM194" s="9"/>
    </row>
    <row r="195" spans="1:39" x14ac:dyDescent="0.35">
      <c r="A195" s="9"/>
      <c r="B195" s="7">
        <v>2</v>
      </c>
      <c r="C195" t="s">
        <v>2970</v>
      </c>
      <c r="D195" t="s">
        <v>2971</v>
      </c>
      <c r="E195" t="s">
        <v>2972</v>
      </c>
      <c r="F195" t="s">
        <v>2973</v>
      </c>
      <c r="G195" t="s">
        <v>2974</v>
      </c>
      <c r="H195" t="s">
        <v>2975</v>
      </c>
      <c r="I195" t="s">
        <v>2976</v>
      </c>
      <c r="K195" s="9"/>
      <c r="L195" s="7">
        <v>2</v>
      </c>
      <c r="M195" s="9" t="s">
        <v>738</v>
      </c>
      <c r="N195" s="9" t="s">
        <v>739</v>
      </c>
      <c r="O195" s="9" t="s">
        <v>740</v>
      </c>
      <c r="P195" s="9" t="s">
        <v>741</v>
      </c>
      <c r="Q195" s="9" t="s">
        <v>742</v>
      </c>
      <c r="R195" s="9" t="s">
        <v>743</v>
      </c>
      <c r="S195" s="9" t="s">
        <v>744</v>
      </c>
      <c r="T195" s="9"/>
      <c r="U195" s="9"/>
      <c r="V195" s="7">
        <v>2</v>
      </c>
      <c r="W195" s="9"/>
      <c r="X195" s="9"/>
      <c r="Y195" s="9"/>
      <c r="Z195" s="9"/>
      <c r="AA195" s="9"/>
      <c r="AB195" s="9"/>
      <c r="AC195" s="9"/>
      <c r="AD195" s="9"/>
      <c r="AE195" s="9"/>
      <c r="AF195" s="7">
        <v>2</v>
      </c>
      <c r="AG195" s="9"/>
      <c r="AH195" s="9"/>
      <c r="AI195" s="9"/>
      <c r="AJ195" s="9"/>
      <c r="AK195" s="9"/>
      <c r="AL195" s="9"/>
      <c r="AM195" s="9"/>
    </row>
    <row r="196" spans="1:39" x14ac:dyDescent="0.35">
      <c r="A196" s="9"/>
      <c r="B196" s="7">
        <v>3</v>
      </c>
      <c r="C196" t="s">
        <v>2977</v>
      </c>
      <c r="D196" t="s">
        <v>2978</v>
      </c>
      <c r="E196" t="s">
        <v>2979</v>
      </c>
      <c r="F196" t="s">
        <v>2980</v>
      </c>
      <c r="G196" t="s">
        <v>2981</v>
      </c>
      <c r="H196" t="s">
        <v>2982</v>
      </c>
      <c r="I196" t="s">
        <v>2983</v>
      </c>
      <c r="K196" s="9"/>
      <c r="L196" s="7">
        <v>3</v>
      </c>
      <c r="M196" s="9" t="s">
        <v>306</v>
      </c>
      <c r="N196" s="9" t="s">
        <v>745</v>
      </c>
      <c r="O196" s="9" t="s">
        <v>746</v>
      </c>
      <c r="P196" s="9" t="s">
        <v>747</v>
      </c>
      <c r="Q196" s="9" t="s">
        <v>748</v>
      </c>
      <c r="R196" s="9" t="s">
        <v>749</v>
      </c>
      <c r="S196" s="9" t="s">
        <v>750</v>
      </c>
      <c r="T196" s="9"/>
      <c r="U196" s="9"/>
      <c r="V196" s="7">
        <v>3</v>
      </c>
      <c r="W196" s="9"/>
      <c r="X196" s="9"/>
      <c r="Y196" s="9"/>
      <c r="Z196" s="9"/>
      <c r="AA196" s="9"/>
      <c r="AB196" s="9"/>
      <c r="AC196" s="9"/>
      <c r="AD196" s="9"/>
      <c r="AE196" s="9"/>
      <c r="AF196" s="7">
        <v>3</v>
      </c>
      <c r="AG196" s="9"/>
      <c r="AH196" s="9"/>
      <c r="AI196" s="9"/>
      <c r="AJ196" s="9"/>
      <c r="AK196" s="9"/>
      <c r="AL196" s="9"/>
      <c r="AM196" s="9"/>
    </row>
    <row r="197" spans="1:39" x14ac:dyDescent="0.35">
      <c r="A197" s="9"/>
      <c r="B197" s="7" t="s">
        <v>9</v>
      </c>
      <c r="C197" t="s">
        <v>2984</v>
      </c>
      <c r="D197" t="s">
        <v>2985</v>
      </c>
      <c r="E197" t="s">
        <v>2986</v>
      </c>
      <c r="F197" t="s">
        <v>2987</v>
      </c>
      <c r="G197" t="s">
        <v>2988</v>
      </c>
      <c r="H197" t="s">
        <v>2989</v>
      </c>
      <c r="I197" t="s">
        <v>2990</v>
      </c>
      <c r="K197" s="9"/>
      <c r="L197" s="7" t="s">
        <v>9</v>
      </c>
      <c r="M197" s="9" t="s">
        <v>751</v>
      </c>
      <c r="N197" s="9" t="s">
        <v>752</v>
      </c>
      <c r="O197" s="9" t="s">
        <v>753</v>
      </c>
      <c r="P197" s="9" t="s">
        <v>754</v>
      </c>
      <c r="Q197" s="9" t="s">
        <v>755</v>
      </c>
      <c r="R197" s="9" t="s">
        <v>756</v>
      </c>
      <c r="S197" s="9" t="s">
        <v>757</v>
      </c>
      <c r="T197" s="9"/>
      <c r="U197" s="9"/>
      <c r="V197" s="7" t="s">
        <v>9</v>
      </c>
      <c r="W197" s="9"/>
      <c r="X197" s="9"/>
      <c r="Y197" s="9"/>
      <c r="Z197" s="9"/>
      <c r="AA197" s="9"/>
      <c r="AB197" s="9"/>
      <c r="AC197" s="9"/>
      <c r="AD197" s="9"/>
      <c r="AE197" s="9"/>
      <c r="AF197" s="7" t="s">
        <v>9</v>
      </c>
      <c r="AG197" s="9"/>
      <c r="AH197" s="9"/>
      <c r="AI197" s="9"/>
      <c r="AJ197" s="9"/>
      <c r="AK197" s="9"/>
      <c r="AL197" s="9"/>
      <c r="AM197" s="9"/>
    </row>
    <row r="198" spans="1:39" x14ac:dyDescent="0.35">
      <c r="A198" s="9"/>
      <c r="B198" s="7" t="s">
        <v>10</v>
      </c>
      <c r="C198" t="s">
        <v>2991</v>
      </c>
      <c r="D198" t="s">
        <v>2992</v>
      </c>
      <c r="E198" t="s">
        <v>2993</v>
      </c>
      <c r="F198" t="s">
        <v>2800</v>
      </c>
      <c r="G198" t="s">
        <v>2994</v>
      </c>
      <c r="H198" t="s">
        <v>2995</v>
      </c>
      <c r="I198" t="s">
        <v>2996</v>
      </c>
      <c r="K198" s="9"/>
      <c r="L198" s="7" t="s">
        <v>10</v>
      </c>
      <c r="M198" s="9" t="s">
        <v>758</v>
      </c>
      <c r="N198" s="9" t="s">
        <v>759</v>
      </c>
      <c r="O198" s="9" t="s">
        <v>644</v>
      </c>
      <c r="P198" s="9" t="s">
        <v>760</v>
      </c>
      <c r="Q198" s="9" t="s">
        <v>761</v>
      </c>
      <c r="R198" s="9" t="s">
        <v>762</v>
      </c>
      <c r="S198" s="9" t="s">
        <v>763</v>
      </c>
      <c r="T198" s="9"/>
      <c r="U198" s="9"/>
      <c r="V198" s="7" t="s">
        <v>10</v>
      </c>
      <c r="W198" s="9"/>
      <c r="X198" s="9"/>
      <c r="Y198" s="9"/>
      <c r="Z198" s="9"/>
      <c r="AA198" s="9"/>
      <c r="AB198" s="9"/>
      <c r="AC198" s="9"/>
      <c r="AD198" s="9"/>
      <c r="AE198" s="9"/>
      <c r="AF198" s="7" t="s">
        <v>10</v>
      </c>
      <c r="AG198" s="9"/>
      <c r="AH198" s="9"/>
      <c r="AI198" s="9"/>
      <c r="AJ198" s="9"/>
      <c r="AK198" s="9"/>
      <c r="AL198" s="9"/>
      <c r="AM198" s="9"/>
    </row>
    <row r="199" spans="1:39" x14ac:dyDescent="0.35">
      <c r="A199" s="9"/>
      <c r="B199" s="7" t="s">
        <v>11</v>
      </c>
      <c r="C199" t="s">
        <v>2997</v>
      </c>
      <c r="D199" t="s">
        <v>2998</v>
      </c>
      <c r="E199" t="s">
        <v>2999</v>
      </c>
      <c r="F199" t="s">
        <v>3000</v>
      </c>
      <c r="G199" t="s">
        <v>3001</v>
      </c>
      <c r="H199" t="s">
        <v>3002</v>
      </c>
      <c r="I199" t="s">
        <v>3003</v>
      </c>
      <c r="K199" s="9"/>
      <c r="L199" s="7" t="s">
        <v>11</v>
      </c>
      <c r="M199" s="9" t="s">
        <v>764</v>
      </c>
      <c r="N199" s="9" t="s">
        <v>765</v>
      </c>
      <c r="O199" s="9" t="s">
        <v>766</v>
      </c>
      <c r="P199" s="9" t="s">
        <v>767</v>
      </c>
      <c r="Q199" s="9" t="s">
        <v>768</v>
      </c>
      <c r="R199" s="9" t="s">
        <v>769</v>
      </c>
      <c r="S199" s="9" t="s">
        <v>770</v>
      </c>
      <c r="T199" s="9"/>
      <c r="U199" s="9"/>
      <c r="V199" s="7" t="s">
        <v>11</v>
      </c>
      <c r="W199" s="9"/>
      <c r="X199" s="9"/>
      <c r="Y199" s="9"/>
      <c r="Z199" s="9"/>
      <c r="AA199" s="9"/>
      <c r="AB199" s="9"/>
      <c r="AC199" s="9"/>
      <c r="AD199" s="9"/>
      <c r="AE199" s="9"/>
      <c r="AF199" s="7" t="s">
        <v>11</v>
      </c>
      <c r="AG199" s="9"/>
      <c r="AH199" s="9"/>
      <c r="AI199" s="9"/>
      <c r="AJ199" s="9"/>
      <c r="AK199" s="9"/>
      <c r="AL199" s="9"/>
      <c r="AM199" s="9"/>
    </row>
    <row r="200" spans="1:39" x14ac:dyDescent="0.35">
      <c r="A200" s="9"/>
      <c r="B200" s="7" t="s">
        <v>12</v>
      </c>
      <c r="C200" t="s">
        <v>3004</v>
      </c>
      <c r="D200" t="s">
        <v>3005</v>
      </c>
      <c r="E200" t="s">
        <v>3006</v>
      </c>
      <c r="F200" t="s">
        <v>3007</v>
      </c>
      <c r="G200" t="s">
        <v>3008</v>
      </c>
      <c r="H200" t="s">
        <v>3009</v>
      </c>
      <c r="I200" s="11" t="s">
        <v>3010</v>
      </c>
      <c r="K200" s="9"/>
      <c r="L200" s="7" t="s">
        <v>12</v>
      </c>
      <c r="M200" s="9" t="s">
        <v>771</v>
      </c>
      <c r="N200" s="9" t="s">
        <v>772</v>
      </c>
      <c r="O200" s="9" t="s">
        <v>773</v>
      </c>
      <c r="P200" s="9" t="s">
        <v>774</v>
      </c>
      <c r="Q200" s="9" t="s">
        <v>775</v>
      </c>
      <c r="R200" s="9" t="s">
        <v>776</v>
      </c>
      <c r="S200" s="9" t="s">
        <v>777</v>
      </c>
      <c r="T200" s="9"/>
      <c r="U200" s="9"/>
      <c r="V200" s="7" t="s">
        <v>12</v>
      </c>
      <c r="W200" s="9"/>
      <c r="X200" s="9"/>
      <c r="Y200" s="9"/>
      <c r="Z200" s="9"/>
      <c r="AA200" s="9"/>
      <c r="AB200" s="9"/>
      <c r="AC200" s="9"/>
      <c r="AD200" s="9"/>
      <c r="AE200" s="9"/>
      <c r="AF200" s="7" t="s">
        <v>12</v>
      </c>
      <c r="AG200" s="9"/>
      <c r="AH200" s="9"/>
      <c r="AI200" s="9"/>
      <c r="AJ200" s="9"/>
      <c r="AK200" s="9"/>
      <c r="AL200" s="9"/>
      <c r="AM200" s="9"/>
    </row>
    <row r="201" spans="1:39" x14ac:dyDescent="0.35">
      <c r="A201" s="9"/>
    </row>
    <row r="202" spans="1:39" ht="18.5" x14ac:dyDescent="0.45">
      <c r="A202" s="8" t="s">
        <v>50</v>
      </c>
      <c r="C202" s="5">
        <v>1</v>
      </c>
      <c r="D202" s="6">
        <v>2</v>
      </c>
      <c r="E202" s="6">
        <v>3</v>
      </c>
      <c r="F202" s="6" t="s">
        <v>9</v>
      </c>
      <c r="G202" s="6" t="s">
        <v>10</v>
      </c>
      <c r="H202" s="6" t="s">
        <v>11</v>
      </c>
      <c r="I202" s="6" t="s">
        <v>12</v>
      </c>
      <c r="K202" s="8" t="s">
        <v>72</v>
      </c>
      <c r="L202" s="9"/>
      <c r="M202" s="5">
        <v>1</v>
      </c>
      <c r="N202" s="6">
        <v>2</v>
      </c>
      <c r="O202" s="6">
        <v>3</v>
      </c>
      <c r="P202" s="6" t="s">
        <v>9</v>
      </c>
      <c r="Q202" s="6" t="s">
        <v>10</v>
      </c>
      <c r="R202" s="6" t="s">
        <v>11</v>
      </c>
      <c r="S202" s="6" t="s">
        <v>12</v>
      </c>
      <c r="T202" s="9"/>
      <c r="U202" s="8" t="s">
        <v>95</v>
      </c>
      <c r="V202" s="9"/>
      <c r="W202" s="5">
        <v>1</v>
      </c>
      <c r="X202" s="6">
        <v>2</v>
      </c>
      <c r="Y202" s="6">
        <v>3</v>
      </c>
      <c r="Z202" s="6" t="s">
        <v>9</v>
      </c>
      <c r="AA202" s="6" t="s">
        <v>10</v>
      </c>
      <c r="AB202" s="6" t="s">
        <v>11</v>
      </c>
      <c r="AC202" s="6" t="s">
        <v>12</v>
      </c>
      <c r="AD202" s="9"/>
      <c r="AE202" s="8" t="s">
        <v>118</v>
      </c>
      <c r="AF202" s="9"/>
      <c r="AG202" s="5">
        <v>1</v>
      </c>
      <c r="AH202" s="6">
        <v>2</v>
      </c>
      <c r="AI202" s="6">
        <v>3</v>
      </c>
      <c r="AJ202" s="6" t="s">
        <v>9</v>
      </c>
      <c r="AK202" s="6" t="s">
        <v>10</v>
      </c>
      <c r="AL202" s="6" t="s">
        <v>11</v>
      </c>
      <c r="AM202" s="6" t="s">
        <v>12</v>
      </c>
    </row>
    <row r="203" spans="1:39" x14ac:dyDescent="0.35">
      <c r="A203" s="9"/>
      <c r="B203" s="5">
        <v>1</v>
      </c>
      <c r="C203" t="s">
        <v>3060</v>
      </c>
      <c r="D203" t="s">
        <v>3061</v>
      </c>
      <c r="E203" t="s">
        <v>3062</v>
      </c>
      <c r="F203" t="s">
        <v>3063</v>
      </c>
      <c r="G203" t="s">
        <v>3064</v>
      </c>
      <c r="H203" t="s">
        <v>3065</v>
      </c>
      <c r="I203" t="s">
        <v>3066</v>
      </c>
      <c r="K203" s="9"/>
      <c r="L203" s="5">
        <v>1</v>
      </c>
      <c r="M203" s="9" t="s">
        <v>827</v>
      </c>
      <c r="N203" s="9" t="s">
        <v>828</v>
      </c>
      <c r="O203" s="9" t="s">
        <v>829</v>
      </c>
      <c r="P203" s="9" t="s">
        <v>830</v>
      </c>
      <c r="Q203" s="9" t="s">
        <v>831</v>
      </c>
      <c r="R203" s="9" t="s">
        <v>832</v>
      </c>
      <c r="S203" s="9" t="s">
        <v>833</v>
      </c>
      <c r="T203" s="9"/>
      <c r="U203" s="9"/>
      <c r="V203" s="5">
        <v>1</v>
      </c>
      <c r="W203" s="9"/>
      <c r="X203" s="9"/>
      <c r="Y203" s="9"/>
      <c r="Z203" s="9"/>
      <c r="AA203" s="9"/>
      <c r="AB203" s="9"/>
      <c r="AC203" s="9"/>
      <c r="AD203" s="9"/>
      <c r="AE203" s="9"/>
      <c r="AF203" s="5">
        <v>1</v>
      </c>
      <c r="AG203" s="9"/>
      <c r="AH203" s="9"/>
      <c r="AI203" s="9"/>
      <c r="AJ203" s="9"/>
      <c r="AK203" s="9"/>
      <c r="AL203" s="9"/>
      <c r="AM203" s="9"/>
    </row>
    <row r="204" spans="1:39" x14ac:dyDescent="0.35">
      <c r="A204" s="9"/>
      <c r="B204" s="7">
        <v>2</v>
      </c>
      <c r="C204" t="s">
        <v>3067</v>
      </c>
      <c r="D204" t="s">
        <v>2818</v>
      </c>
      <c r="E204" t="s">
        <v>3068</v>
      </c>
      <c r="F204" t="s">
        <v>3069</v>
      </c>
      <c r="G204" t="s">
        <v>3070</v>
      </c>
      <c r="H204" t="s">
        <v>3071</v>
      </c>
      <c r="I204" t="s">
        <v>3072</v>
      </c>
      <c r="K204" s="9"/>
      <c r="L204" s="7">
        <v>2</v>
      </c>
      <c r="M204" s="9" t="s">
        <v>834</v>
      </c>
      <c r="N204" s="9" t="s">
        <v>835</v>
      </c>
      <c r="O204" s="9" t="s">
        <v>836</v>
      </c>
      <c r="P204" s="9" t="s">
        <v>837</v>
      </c>
      <c r="Q204" s="9" t="s">
        <v>838</v>
      </c>
      <c r="R204" s="9" t="s">
        <v>839</v>
      </c>
      <c r="S204" s="9" t="s">
        <v>840</v>
      </c>
      <c r="T204" s="9"/>
      <c r="U204" s="9"/>
      <c r="V204" s="7">
        <v>2</v>
      </c>
      <c r="W204" s="9"/>
      <c r="X204" s="9"/>
      <c r="Y204" s="9"/>
      <c r="Z204" s="9"/>
      <c r="AA204" s="9"/>
      <c r="AB204" s="9"/>
      <c r="AC204" s="9"/>
      <c r="AD204" s="9"/>
      <c r="AE204" s="9"/>
      <c r="AF204" s="7">
        <v>2</v>
      </c>
      <c r="AG204" s="9"/>
      <c r="AH204" s="9"/>
      <c r="AI204" s="9"/>
      <c r="AJ204" s="9"/>
      <c r="AK204" s="9"/>
      <c r="AL204" s="9"/>
      <c r="AM204" s="9"/>
    </row>
    <row r="205" spans="1:39" x14ac:dyDescent="0.35">
      <c r="A205" s="9"/>
      <c r="B205" s="7">
        <v>3</v>
      </c>
      <c r="C205" t="s">
        <v>3073</v>
      </c>
      <c r="D205" t="s">
        <v>3074</v>
      </c>
      <c r="E205" t="s">
        <v>3075</v>
      </c>
      <c r="F205" t="s">
        <v>3076</v>
      </c>
      <c r="G205" t="s">
        <v>3077</v>
      </c>
      <c r="H205" t="s">
        <v>3078</v>
      </c>
      <c r="I205" t="s">
        <v>3079</v>
      </c>
      <c r="K205" s="9"/>
      <c r="L205" s="7">
        <v>3</v>
      </c>
      <c r="M205" s="9" t="s">
        <v>841</v>
      </c>
      <c r="N205" s="9" t="s">
        <v>842</v>
      </c>
      <c r="O205" s="9" t="s">
        <v>843</v>
      </c>
      <c r="P205" s="9" t="s">
        <v>844</v>
      </c>
      <c r="Q205" s="9" t="s">
        <v>845</v>
      </c>
      <c r="R205" s="9" t="s">
        <v>846</v>
      </c>
      <c r="S205" s="9" t="s">
        <v>847</v>
      </c>
      <c r="T205" s="9"/>
      <c r="U205" s="9"/>
      <c r="V205" s="7">
        <v>3</v>
      </c>
      <c r="W205" s="9"/>
      <c r="X205" s="9"/>
      <c r="Y205" s="9"/>
      <c r="Z205" s="9"/>
      <c r="AA205" s="9"/>
      <c r="AB205" s="9"/>
      <c r="AC205" s="9"/>
      <c r="AD205" s="9"/>
      <c r="AE205" s="9"/>
      <c r="AF205" s="7">
        <v>3</v>
      </c>
      <c r="AG205" s="9"/>
      <c r="AH205" s="9"/>
      <c r="AI205" s="9"/>
      <c r="AJ205" s="9"/>
      <c r="AK205" s="9"/>
      <c r="AL205" s="9"/>
      <c r="AM205" s="9"/>
    </row>
    <row r="206" spans="1:39" x14ac:dyDescent="0.35">
      <c r="A206" s="9"/>
      <c r="B206" s="7" t="s">
        <v>9</v>
      </c>
      <c r="C206" t="s">
        <v>3080</v>
      </c>
      <c r="D206" t="s">
        <v>3081</v>
      </c>
      <c r="E206" t="s">
        <v>3082</v>
      </c>
      <c r="F206" t="s">
        <v>2812</v>
      </c>
      <c r="G206" t="s">
        <v>3083</v>
      </c>
      <c r="H206" t="s">
        <v>3084</v>
      </c>
      <c r="I206" t="s">
        <v>3085</v>
      </c>
      <c r="K206" s="9"/>
      <c r="L206" s="7" t="s">
        <v>9</v>
      </c>
      <c r="M206" s="9" t="s">
        <v>848</v>
      </c>
      <c r="N206" s="9" t="s">
        <v>849</v>
      </c>
      <c r="O206" s="9" t="s">
        <v>850</v>
      </c>
      <c r="P206" s="9" t="s">
        <v>851</v>
      </c>
      <c r="Q206" s="9" t="s">
        <v>852</v>
      </c>
      <c r="R206" s="9" t="s">
        <v>853</v>
      </c>
      <c r="S206" s="9" t="s">
        <v>854</v>
      </c>
      <c r="T206" s="9"/>
      <c r="U206" s="9"/>
      <c r="V206" s="7" t="s">
        <v>9</v>
      </c>
      <c r="W206" s="9"/>
      <c r="X206" s="9"/>
      <c r="Y206" s="9"/>
      <c r="Z206" s="9"/>
      <c r="AA206" s="9"/>
      <c r="AB206" s="9"/>
      <c r="AC206" s="9"/>
      <c r="AD206" s="9"/>
      <c r="AE206" s="9"/>
      <c r="AF206" s="7" t="s">
        <v>9</v>
      </c>
      <c r="AG206" s="9"/>
      <c r="AH206" s="9"/>
      <c r="AI206" s="9"/>
      <c r="AJ206" s="9"/>
      <c r="AK206" s="9"/>
      <c r="AL206" s="9"/>
      <c r="AM206" s="9"/>
    </row>
    <row r="207" spans="1:39" x14ac:dyDescent="0.35">
      <c r="A207" s="9"/>
      <c r="B207" s="7" t="s">
        <v>10</v>
      </c>
      <c r="C207" t="s">
        <v>3086</v>
      </c>
      <c r="D207" t="s">
        <v>3087</v>
      </c>
      <c r="E207" t="s">
        <v>3088</v>
      </c>
      <c r="F207" t="s">
        <v>3089</v>
      </c>
      <c r="G207" t="s">
        <v>3090</v>
      </c>
      <c r="H207" t="s">
        <v>3091</v>
      </c>
      <c r="I207" t="s">
        <v>3092</v>
      </c>
      <c r="K207" s="9"/>
      <c r="L207" s="7" t="s">
        <v>10</v>
      </c>
      <c r="M207" s="9" t="s">
        <v>855</v>
      </c>
      <c r="N207" s="9" t="s">
        <v>856</v>
      </c>
      <c r="O207" s="9" t="s">
        <v>857</v>
      </c>
      <c r="P207" s="9" t="s">
        <v>858</v>
      </c>
      <c r="Q207" s="9" t="s">
        <v>859</v>
      </c>
      <c r="R207" s="9" t="s">
        <v>860</v>
      </c>
      <c r="S207" s="9" t="s">
        <v>861</v>
      </c>
      <c r="T207" s="9"/>
      <c r="U207" s="9"/>
      <c r="V207" s="7" t="s">
        <v>10</v>
      </c>
      <c r="W207" s="9"/>
      <c r="X207" s="9"/>
      <c r="Y207" s="9"/>
      <c r="Z207" s="9"/>
      <c r="AA207" s="9"/>
      <c r="AB207" s="9"/>
      <c r="AC207" s="9"/>
      <c r="AD207" s="9"/>
      <c r="AE207" s="9"/>
      <c r="AF207" s="7" t="s">
        <v>10</v>
      </c>
      <c r="AG207" s="9"/>
      <c r="AH207" s="9"/>
      <c r="AI207" s="9"/>
      <c r="AJ207" s="9"/>
      <c r="AK207" s="9"/>
      <c r="AL207" s="9"/>
      <c r="AM207" s="9"/>
    </row>
    <row r="208" spans="1:39" x14ac:dyDescent="0.35">
      <c r="A208" s="9"/>
      <c r="B208" s="7" t="s">
        <v>11</v>
      </c>
      <c r="C208" t="s">
        <v>3093</v>
      </c>
      <c r="D208" t="s">
        <v>3094</v>
      </c>
      <c r="E208" t="s">
        <v>3095</v>
      </c>
      <c r="F208" t="s">
        <v>3096</v>
      </c>
      <c r="G208" t="s">
        <v>3097</v>
      </c>
      <c r="H208" t="s">
        <v>3098</v>
      </c>
      <c r="I208" t="s">
        <v>3099</v>
      </c>
      <c r="K208" s="9"/>
      <c r="L208" s="7" t="s">
        <v>11</v>
      </c>
      <c r="M208" s="9" t="s">
        <v>862</v>
      </c>
      <c r="N208" s="9" t="s">
        <v>863</v>
      </c>
      <c r="O208" s="9" t="s">
        <v>864</v>
      </c>
      <c r="P208" s="9" t="s">
        <v>865</v>
      </c>
      <c r="Q208" s="9" t="s">
        <v>866</v>
      </c>
      <c r="R208" s="9" t="s">
        <v>867</v>
      </c>
      <c r="S208" s="9" t="s">
        <v>868</v>
      </c>
      <c r="T208" s="9"/>
      <c r="U208" s="9"/>
      <c r="V208" s="7" t="s">
        <v>11</v>
      </c>
      <c r="W208" s="9"/>
      <c r="X208" s="9"/>
      <c r="Y208" s="9"/>
      <c r="Z208" s="9"/>
      <c r="AA208" s="9"/>
      <c r="AB208" s="9"/>
      <c r="AC208" s="9"/>
      <c r="AD208" s="9"/>
      <c r="AE208" s="9"/>
      <c r="AF208" s="7" t="s">
        <v>11</v>
      </c>
      <c r="AG208" s="9"/>
      <c r="AH208" s="9"/>
      <c r="AI208" s="9"/>
      <c r="AJ208" s="9"/>
      <c r="AK208" s="9"/>
      <c r="AL208" s="9"/>
      <c r="AM208" s="9"/>
    </row>
    <row r="209" spans="1:39" x14ac:dyDescent="0.35">
      <c r="A209" s="9"/>
      <c r="B209" s="7" t="s">
        <v>12</v>
      </c>
      <c r="C209" t="s">
        <v>3100</v>
      </c>
      <c r="D209" t="s">
        <v>3101</v>
      </c>
      <c r="E209" t="s">
        <v>3102</v>
      </c>
      <c r="F209" t="s">
        <v>3103</v>
      </c>
      <c r="G209" t="s">
        <v>3104</v>
      </c>
      <c r="H209" t="s">
        <v>3105</v>
      </c>
      <c r="I209" s="11" t="s">
        <v>3106</v>
      </c>
      <c r="K209" s="9"/>
      <c r="L209" s="7" t="s">
        <v>12</v>
      </c>
      <c r="M209" s="9" t="s">
        <v>869</v>
      </c>
      <c r="N209" s="9" t="s">
        <v>870</v>
      </c>
      <c r="O209" s="9" t="s">
        <v>871</v>
      </c>
      <c r="P209" s="9" t="s">
        <v>872</v>
      </c>
      <c r="Q209" s="9" t="s">
        <v>873</v>
      </c>
      <c r="R209" s="9" t="s">
        <v>874</v>
      </c>
      <c r="S209" s="9" t="s">
        <v>875</v>
      </c>
      <c r="T209" s="9"/>
      <c r="U209" s="9"/>
      <c r="V209" s="7" t="s">
        <v>12</v>
      </c>
      <c r="W209" s="9"/>
      <c r="X209" s="9"/>
      <c r="Y209" s="9"/>
      <c r="Z209" s="9"/>
      <c r="AA209" s="9"/>
      <c r="AB209" s="9"/>
      <c r="AC209" s="9"/>
      <c r="AD209" s="9"/>
      <c r="AE209" s="9"/>
      <c r="AF209" s="7" t="s">
        <v>12</v>
      </c>
      <c r="AG209" s="9"/>
      <c r="AH209" s="9"/>
      <c r="AI209" s="9"/>
      <c r="AJ209" s="9"/>
      <c r="AK209" s="9"/>
      <c r="AL209" s="9"/>
      <c r="AM209" s="9"/>
    </row>
    <row r="210" spans="1:39" x14ac:dyDescent="0.35">
      <c r="A210" s="9"/>
    </row>
    <row r="211" spans="1:39" ht="18.5" x14ac:dyDescent="0.45">
      <c r="A211" s="8" t="s">
        <v>51</v>
      </c>
      <c r="C211" s="5">
        <v>1</v>
      </c>
      <c r="D211" s="6">
        <v>2</v>
      </c>
      <c r="E211" s="6">
        <v>3</v>
      </c>
      <c r="F211" s="6" t="s">
        <v>9</v>
      </c>
      <c r="G211" s="6" t="s">
        <v>10</v>
      </c>
      <c r="H211" s="6" t="s">
        <v>11</v>
      </c>
      <c r="I211" s="6" t="s">
        <v>12</v>
      </c>
      <c r="K211" s="8" t="s">
        <v>73</v>
      </c>
      <c r="L211" s="9"/>
      <c r="M211" s="5">
        <v>1</v>
      </c>
      <c r="N211" s="6">
        <v>2</v>
      </c>
      <c r="O211" s="6">
        <v>3</v>
      </c>
      <c r="P211" s="6" t="s">
        <v>9</v>
      </c>
      <c r="Q211" s="6" t="s">
        <v>10</v>
      </c>
      <c r="R211" s="6" t="s">
        <v>11</v>
      </c>
      <c r="S211" s="6" t="s">
        <v>12</v>
      </c>
      <c r="T211" s="9"/>
      <c r="U211" s="8" t="s">
        <v>96</v>
      </c>
      <c r="V211" s="9"/>
      <c r="W211" s="5">
        <v>1</v>
      </c>
      <c r="X211" s="6">
        <v>2</v>
      </c>
      <c r="Y211" s="6">
        <v>3</v>
      </c>
      <c r="Z211" s="6" t="s">
        <v>9</v>
      </c>
      <c r="AA211" s="6" t="s">
        <v>10</v>
      </c>
      <c r="AB211" s="6" t="s">
        <v>11</v>
      </c>
      <c r="AC211" s="6" t="s">
        <v>12</v>
      </c>
      <c r="AD211" s="9"/>
      <c r="AE211" s="8" t="s">
        <v>119</v>
      </c>
      <c r="AF211" s="9"/>
      <c r="AG211" s="5">
        <v>1</v>
      </c>
      <c r="AH211" s="6">
        <v>2</v>
      </c>
      <c r="AI211" s="6">
        <v>3</v>
      </c>
      <c r="AJ211" s="6" t="s">
        <v>9</v>
      </c>
      <c r="AK211" s="6" t="s">
        <v>10</v>
      </c>
      <c r="AL211" s="6" t="s">
        <v>11</v>
      </c>
      <c r="AM211" s="6" t="s">
        <v>12</v>
      </c>
    </row>
    <row r="212" spans="1:39" x14ac:dyDescent="0.35">
      <c r="A212" s="9"/>
      <c r="B212" s="5">
        <v>1</v>
      </c>
      <c r="C212" t="s">
        <v>3156</v>
      </c>
      <c r="D212" t="s">
        <v>2878</v>
      </c>
      <c r="E212" t="s">
        <v>3157</v>
      </c>
      <c r="F212" t="s">
        <v>3158</v>
      </c>
      <c r="G212" t="s">
        <v>3159</v>
      </c>
      <c r="H212" t="s">
        <v>3160</v>
      </c>
      <c r="I212" t="s">
        <v>3161</v>
      </c>
      <c r="K212" s="9"/>
      <c r="L212" s="5">
        <v>1</v>
      </c>
      <c r="M212" s="9" t="s">
        <v>925</v>
      </c>
      <c r="N212" s="9" t="s">
        <v>926</v>
      </c>
      <c r="O212" s="9" t="s">
        <v>927</v>
      </c>
      <c r="P212" s="9" t="s">
        <v>928</v>
      </c>
      <c r="Q212" s="9" t="s">
        <v>929</v>
      </c>
      <c r="R212" s="9" t="s">
        <v>930</v>
      </c>
      <c r="S212" s="9" t="s">
        <v>931</v>
      </c>
      <c r="T212" s="9"/>
      <c r="U212" s="9"/>
      <c r="V212" s="5">
        <v>1</v>
      </c>
      <c r="W212" s="9"/>
      <c r="X212" s="9"/>
      <c r="Y212" s="9"/>
      <c r="Z212" s="9"/>
      <c r="AA212" s="9"/>
      <c r="AB212" s="9"/>
      <c r="AC212" s="9"/>
      <c r="AD212" s="9"/>
      <c r="AE212" s="9"/>
      <c r="AF212" s="5">
        <v>1</v>
      </c>
      <c r="AG212" s="9"/>
      <c r="AH212" s="9"/>
      <c r="AI212" s="9"/>
      <c r="AJ212" s="9"/>
      <c r="AK212" s="9"/>
      <c r="AL212" s="9"/>
      <c r="AM212" s="9"/>
    </row>
    <row r="213" spans="1:39" x14ac:dyDescent="0.35">
      <c r="A213" s="9"/>
      <c r="B213" s="7">
        <v>2</v>
      </c>
      <c r="C213" t="s">
        <v>3162</v>
      </c>
      <c r="D213" t="s">
        <v>3163</v>
      </c>
      <c r="E213" t="s">
        <v>3164</v>
      </c>
      <c r="F213" t="s">
        <v>3165</v>
      </c>
      <c r="G213" t="s">
        <v>3166</v>
      </c>
      <c r="H213" t="s">
        <v>3167</v>
      </c>
      <c r="I213" t="s">
        <v>3168</v>
      </c>
      <c r="K213" s="9"/>
      <c r="L213" s="7">
        <v>2</v>
      </c>
      <c r="M213" s="9" t="s">
        <v>932</v>
      </c>
      <c r="N213" s="9" t="s">
        <v>933</v>
      </c>
      <c r="O213" s="9" t="s">
        <v>934</v>
      </c>
      <c r="P213" s="9" t="s">
        <v>935</v>
      </c>
      <c r="Q213" s="9" t="s">
        <v>936</v>
      </c>
      <c r="R213" s="9" t="s">
        <v>937</v>
      </c>
      <c r="S213" s="9" t="s">
        <v>938</v>
      </c>
      <c r="T213" s="9"/>
      <c r="U213" s="9"/>
      <c r="V213" s="7">
        <v>2</v>
      </c>
      <c r="W213" s="9"/>
      <c r="X213" s="9"/>
      <c r="Y213" s="9"/>
      <c r="Z213" s="9"/>
      <c r="AA213" s="9"/>
      <c r="AB213" s="9"/>
      <c r="AC213" s="9"/>
      <c r="AD213" s="9"/>
      <c r="AE213" s="9"/>
      <c r="AF213" s="7">
        <v>2</v>
      </c>
      <c r="AG213" s="9"/>
      <c r="AH213" s="9"/>
      <c r="AI213" s="9"/>
      <c r="AJ213" s="9"/>
      <c r="AK213" s="9"/>
      <c r="AL213" s="9"/>
      <c r="AM213" s="9"/>
    </row>
    <row r="214" spans="1:39" x14ac:dyDescent="0.35">
      <c r="A214" s="9"/>
      <c r="B214" s="7">
        <v>3</v>
      </c>
      <c r="C214" t="s">
        <v>3169</v>
      </c>
      <c r="D214" t="s">
        <v>3170</v>
      </c>
      <c r="E214" t="s">
        <v>3171</v>
      </c>
      <c r="F214" t="s">
        <v>3172</v>
      </c>
      <c r="G214" t="s">
        <v>3158</v>
      </c>
      <c r="H214" t="s">
        <v>3173</v>
      </c>
      <c r="I214" t="s">
        <v>3174</v>
      </c>
      <c r="K214" s="9"/>
      <c r="L214" s="7">
        <v>3</v>
      </c>
      <c r="M214" s="9" t="s">
        <v>939</v>
      </c>
      <c r="N214" s="9" t="s">
        <v>940</v>
      </c>
      <c r="O214" s="9" t="s">
        <v>941</v>
      </c>
      <c r="P214" s="9" t="s">
        <v>942</v>
      </c>
      <c r="Q214" s="9" t="s">
        <v>943</v>
      </c>
      <c r="R214" s="9" t="s">
        <v>944</v>
      </c>
      <c r="S214" s="9" t="s">
        <v>945</v>
      </c>
      <c r="T214" s="9"/>
      <c r="U214" s="9"/>
      <c r="V214" s="7">
        <v>3</v>
      </c>
      <c r="W214" s="9"/>
      <c r="X214" s="9"/>
      <c r="Y214" s="9"/>
      <c r="Z214" s="9"/>
      <c r="AA214" s="9"/>
      <c r="AB214" s="9"/>
      <c r="AC214" s="9"/>
      <c r="AD214" s="9"/>
      <c r="AE214" s="9"/>
      <c r="AF214" s="7">
        <v>3</v>
      </c>
      <c r="AG214" s="9"/>
      <c r="AH214" s="9"/>
      <c r="AI214" s="9"/>
      <c r="AJ214" s="9"/>
      <c r="AK214" s="9"/>
      <c r="AL214" s="9"/>
      <c r="AM214" s="9"/>
    </row>
    <row r="215" spans="1:39" x14ac:dyDescent="0.35">
      <c r="A215" s="9"/>
      <c r="B215" s="7" t="s">
        <v>9</v>
      </c>
      <c r="C215" t="s">
        <v>3175</v>
      </c>
      <c r="D215" t="s">
        <v>2890</v>
      </c>
      <c r="E215" t="s">
        <v>3176</v>
      </c>
      <c r="F215" t="s">
        <v>3177</v>
      </c>
      <c r="G215" t="s">
        <v>3178</v>
      </c>
      <c r="H215" t="s">
        <v>2905</v>
      </c>
      <c r="I215" t="s">
        <v>3179</v>
      </c>
      <c r="K215" s="9"/>
      <c r="L215" s="7" t="s">
        <v>9</v>
      </c>
      <c r="M215" s="9" t="s">
        <v>946</v>
      </c>
      <c r="N215" s="9" t="s">
        <v>947</v>
      </c>
      <c r="O215" s="9" t="s">
        <v>948</v>
      </c>
      <c r="P215" s="9" t="s">
        <v>949</v>
      </c>
      <c r="Q215" s="9" t="s">
        <v>950</v>
      </c>
      <c r="R215" s="9" t="s">
        <v>951</v>
      </c>
      <c r="S215" s="9" t="s">
        <v>952</v>
      </c>
      <c r="T215" s="9"/>
      <c r="U215" s="9"/>
      <c r="V215" s="7" t="s">
        <v>9</v>
      </c>
      <c r="W215" s="9"/>
      <c r="X215" s="9"/>
      <c r="Y215" s="9"/>
      <c r="Z215" s="9"/>
      <c r="AA215" s="9"/>
      <c r="AB215" s="9"/>
      <c r="AC215" s="9"/>
      <c r="AD215" s="9"/>
      <c r="AE215" s="9"/>
      <c r="AF215" s="7" t="s">
        <v>9</v>
      </c>
      <c r="AG215" s="9"/>
      <c r="AH215" s="9"/>
      <c r="AI215" s="9"/>
      <c r="AJ215" s="9"/>
      <c r="AK215" s="9"/>
      <c r="AL215" s="9"/>
      <c r="AM215" s="9"/>
    </row>
    <row r="216" spans="1:39" x14ac:dyDescent="0.35">
      <c r="A216" s="9"/>
      <c r="B216" s="7" t="s">
        <v>10</v>
      </c>
      <c r="C216" t="s">
        <v>3180</v>
      </c>
      <c r="D216" t="s">
        <v>3181</v>
      </c>
      <c r="E216" t="s">
        <v>3182</v>
      </c>
      <c r="F216" t="s">
        <v>3183</v>
      </c>
      <c r="G216" t="s">
        <v>2880</v>
      </c>
      <c r="H216" t="s">
        <v>3184</v>
      </c>
      <c r="I216" t="s">
        <v>3185</v>
      </c>
      <c r="K216" s="9"/>
      <c r="L216" s="7" t="s">
        <v>10</v>
      </c>
      <c r="M216" s="9" t="s">
        <v>953</v>
      </c>
      <c r="N216" s="9" t="s">
        <v>954</v>
      </c>
      <c r="O216" s="9" t="s">
        <v>955</v>
      </c>
      <c r="P216" s="9" t="s">
        <v>956</v>
      </c>
      <c r="Q216" s="9" t="s">
        <v>957</v>
      </c>
      <c r="R216" s="9" t="s">
        <v>958</v>
      </c>
      <c r="S216" s="9" t="s">
        <v>959</v>
      </c>
      <c r="T216" s="9"/>
      <c r="U216" s="9"/>
      <c r="V216" s="7" t="s">
        <v>10</v>
      </c>
      <c r="W216" s="9"/>
      <c r="X216" s="9"/>
      <c r="Y216" s="9"/>
      <c r="Z216" s="9"/>
      <c r="AA216" s="9"/>
      <c r="AB216" s="9"/>
      <c r="AC216" s="9"/>
      <c r="AD216" s="9"/>
      <c r="AE216" s="9"/>
      <c r="AF216" s="7" t="s">
        <v>10</v>
      </c>
      <c r="AG216" s="9"/>
      <c r="AH216" s="9"/>
      <c r="AI216" s="9"/>
      <c r="AJ216" s="9"/>
      <c r="AK216" s="9"/>
      <c r="AL216" s="9"/>
      <c r="AM216" s="9"/>
    </row>
    <row r="217" spans="1:39" x14ac:dyDescent="0.35">
      <c r="A217" s="9"/>
      <c r="B217" s="7" t="s">
        <v>11</v>
      </c>
      <c r="C217" t="s">
        <v>3186</v>
      </c>
      <c r="D217" t="s">
        <v>3187</v>
      </c>
      <c r="E217" t="s">
        <v>2903</v>
      </c>
      <c r="F217" t="s">
        <v>3188</v>
      </c>
      <c r="G217" t="s">
        <v>3189</v>
      </c>
      <c r="H217" t="s">
        <v>3190</v>
      </c>
      <c r="I217" t="s">
        <v>3191</v>
      </c>
      <c r="K217" s="9"/>
      <c r="L217" s="7" t="s">
        <v>11</v>
      </c>
      <c r="M217" s="9" t="s">
        <v>960</v>
      </c>
      <c r="N217" s="9" t="s">
        <v>961</v>
      </c>
      <c r="O217" s="9" t="s">
        <v>962</v>
      </c>
      <c r="P217" s="9" t="s">
        <v>963</v>
      </c>
      <c r="Q217" s="9" t="s">
        <v>964</v>
      </c>
      <c r="R217" s="9" t="s">
        <v>965</v>
      </c>
      <c r="S217" s="9" t="s">
        <v>966</v>
      </c>
      <c r="T217" s="9"/>
      <c r="U217" s="9"/>
      <c r="V217" s="7" t="s">
        <v>11</v>
      </c>
      <c r="W217" s="9"/>
      <c r="X217" s="9"/>
      <c r="Y217" s="9"/>
      <c r="Z217" s="9"/>
      <c r="AA217" s="9"/>
      <c r="AB217" s="9"/>
      <c r="AC217" s="9"/>
      <c r="AD217" s="9"/>
      <c r="AE217" s="9"/>
      <c r="AF217" s="7" t="s">
        <v>11</v>
      </c>
      <c r="AG217" s="9"/>
      <c r="AH217" s="9"/>
      <c r="AI217" s="9"/>
      <c r="AJ217" s="9"/>
      <c r="AK217" s="9"/>
      <c r="AL217" s="9"/>
      <c r="AM217" s="9"/>
    </row>
    <row r="218" spans="1:39" x14ac:dyDescent="0.35">
      <c r="A218" s="9"/>
      <c r="B218" s="7" t="s">
        <v>12</v>
      </c>
      <c r="C218" t="s">
        <v>3192</v>
      </c>
      <c r="D218" t="s">
        <v>3193</v>
      </c>
      <c r="E218" t="s">
        <v>3194</v>
      </c>
      <c r="F218" t="s">
        <v>3195</v>
      </c>
      <c r="G218" t="s">
        <v>3184</v>
      </c>
      <c r="H218" t="s">
        <v>3196</v>
      </c>
      <c r="I218" s="11" t="s">
        <v>3197</v>
      </c>
      <c r="K218" s="9"/>
      <c r="L218" s="7" t="s">
        <v>12</v>
      </c>
      <c r="M218" s="9" t="s">
        <v>967</v>
      </c>
      <c r="N218" s="9" t="s">
        <v>968</v>
      </c>
      <c r="O218" s="9" t="s">
        <v>969</v>
      </c>
      <c r="P218" s="9" t="s">
        <v>970</v>
      </c>
      <c r="Q218" s="9" t="s">
        <v>971</v>
      </c>
      <c r="R218" s="9" t="s">
        <v>972</v>
      </c>
      <c r="S218" s="9" t="s">
        <v>973</v>
      </c>
      <c r="T218" s="9"/>
      <c r="U218" s="9"/>
      <c r="V218" s="7" t="s">
        <v>12</v>
      </c>
      <c r="W218" s="9"/>
      <c r="X218" s="9"/>
      <c r="Y218" s="9"/>
      <c r="Z218" s="9"/>
      <c r="AA218" s="9"/>
      <c r="AB218" s="9"/>
      <c r="AC218" s="9"/>
      <c r="AD218" s="9"/>
      <c r="AE218" s="9"/>
      <c r="AF218" s="7" t="s">
        <v>12</v>
      </c>
      <c r="AG218" s="9"/>
      <c r="AH218" s="9"/>
      <c r="AI218" s="9"/>
      <c r="AJ218" s="9"/>
      <c r="AK218" s="9"/>
      <c r="AL218" s="9"/>
      <c r="AM218" s="9"/>
    </row>
    <row r="219" spans="1:39" x14ac:dyDescent="0.35">
      <c r="A219" s="9"/>
    </row>
    <row r="220" spans="1:39" ht="18.5" x14ac:dyDescent="0.45">
      <c r="A220" s="8" t="s">
        <v>52</v>
      </c>
      <c r="C220" s="5">
        <v>1</v>
      </c>
      <c r="D220" s="6">
        <v>2</v>
      </c>
      <c r="E220" s="6">
        <v>3</v>
      </c>
      <c r="F220" s="6" t="s">
        <v>9</v>
      </c>
      <c r="G220" s="6" t="s">
        <v>10</v>
      </c>
      <c r="H220" s="6" t="s">
        <v>11</v>
      </c>
      <c r="I220" s="6" t="s">
        <v>12</v>
      </c>
      <c r="K220" s="8" t="s">
        <v>74</v>
      </c>
      <c r="L220" s="9"/>
      <c r="M220" s="5">
        <v>1</v>
      </c>
      <c r="N220" s="6">
        <v>2</v>
      </c>
      <c r="O220" s="6">
        <v>3</v>
      </c>
      <c r="P220" s="6" t="s">
        <v>9</v>
      </c>
      <c r="Q220" s="6" t="s">
        <v>10</v>
      </c>
      <c r="R220" s="6" t="s">
        <v>11</v>
      </c>
      <c r="S220" s="6" t="s">
        <v>12</v>
      </c>
      <c r="T220" s="9"/>
      <c r="U220" s="8" t="s">
        <v>97</v>
      </c>
      <c r="V220" s="9"/>
      <c r="W220" s="5">
        <v>1</v>
      </c>
      <c r="X220" s="6">
        <v>2</v>
      </c>
      <c r="Y220" s="6">
        <v>3</v>
      </c>
      <c r="Z220" s="6" t="s">
        <v>9</v>
      </c>
      <c r="AA220" s="6" t="s">
        <v>10</v>
      </c>
      <c r="AB220" s="6" t="s">
        <v>11</v>
      </c>
      <c r="AC220" s="6" t="s">
        <v>12</v>
      </c>
      <c r="AD220" s="9"/>
      <c r="AE220" s="8" t="s">
        <v>120</v>
      </c>
      <c r="AF220" s="9"/>
      <c r="AG220" s="5">
        <v>1</v>
      </c>
      <c r="AH220" s="6">
        <v>2</v>
      </c>
      <c r="AI220" s="6">
        <v>3</v>
      </c>
      <c r="AJ220" s="6" t="s">
        <v>9</v>
      </c>
      <c r="AK220" s="6" t="s">
        <v>10</v>
      </c>
      <c r="AL220" s="6" t="s">
        <v>11</v>
      </c>
      <c r="AM220" s="6" t="s">
        <v>12</v>
      </c>
    </row>
    <row r="221" spans="1:39" x14ac:dyDescent="0.35">
      <c r="A221" s="9"/>
      <c r="B221" s="5">
        <v>1</v>
      </c>
      <c r="C221" t="s">
        <v>3345</v>
      </c>
      <c r="D221" t="s">
        <v>3346</v>
      </c>
      <c r="E221" t="s">
        <v>3347</v>
      </c>
      <c r="F221" t="s">
        <v>3348</v>
      </c>
      <c r="G221" t="s">
        <v>3349</v>
      </c>
      <c r="H221" t="s">
        <v>3350</v>
      </c>
      <c r="I221" t="s">
        <v>3351</v>
      </c>
      <c r="K221" s="9"/>
      <c r="L221" s="5">
        <v>1</v>
      </c>
      <c r="M221" s="9" t="s">
        <v>1216</v>
      </c>
      <c r="N221" s="9" t="s">
        <v>1217</v>
      </c>
      <c r="O221" s="9" t="s">
        <v>1218</v>
      </c>
      <c r="P221" s="9" t="s">
        <v>1219</v>
      </c>
      <c r="Q221" s="9" t="s">
        <v>1220</v>
      </c>
      <c r="R221" s="9" t="s">
        <v>1221</v>
      </c>
      <c r="S221" s="9" t="s">
        <v>1222</v>
      </c>
      <c r="T221" s="9"/>
      <c r="U221" s="9"/>
      <c r="V221" s="5">
        <v>1</v>
      </c>
      <c r="W221" s="9"/>
      <c r="X221" s="9"/>
      <c r="Y221" s="9"/>
      <c r="Z221" s="9"/>
      <c r="AA221" s="9"/>
      <c r="AB221" s="9"/>
      <c r="AC221" s="9"/>
      <c r="AD221" s="9"/>
      <c r="AE221" s="9"/>
      <c r="AF221" s="5">
        <v>1</v>
      </c>
      <c r="AG221" s="9"/>
      <c r="AH221" s="9"/>
      <c r="AI221" s="9"/>
      <c r="AJ221" s="9"/>
      <c r="AK221" s="9"/>
      <c r="AL221" s="9"/>
      <c r="AM221" s="9"/>
    </row>
    <row r="222" spans="1:39" x14ac:dyDescent="0.35">
      <c r="A222" s="9"/>
      <c r="B222" s="7">
        <v>2</v>
      </c>
      <c r="C222" t="s">
        <v>3352</v>
      </c>
      <c r="D222" t="s">
        <v>3353</v>
      </c>
      <c r="E222" t="s">
        <v>3354</v>
      </c>
      <c r="F222" t="s">
        <v>3355</v>
      </c>
      <c r="G222" t="s">
        <v>3356</v>
      </c>
      <c r="H222" t="s">
        <v>3357</v>
      </c>
      <c r="I222" t="s">
        <v>3358</v>
      </c>
      <c r="K222" s="9"/>
      <c r="L222" s="7">
        <v>2</v>
      </c>
      <c r="M222" s="9" t="s">
        <v>1223</v>
      </c>
      <c r="N222" s="9" t="s">
        <v>1224</v>
      </c>
      <c r="O222" s="9" t="s">
        <v>1225</v>
      </c>
      <c r="P222" s="9" t="s">
        <v>1226</v>
      </c>
      <c r="Q222" s="9" t="s">
        <v>1227</v>
      </c>
      <c r="R222" s="9" t="s">
        <v>200</v>
      </c>
      <c r="S222" s="9" t="s">
        <v>1228</v>
      </c>
      <c r="T222" s="9"/>
      <c r="U222" s="9"/>
      <c r="V222" s="7">
        <v>2</v>
      </c>
      <c r="W222" s="9"/>
      <c r="X222" s="9"/>
      <c r="Y222" s="9"/>
      <c r="Z222" s="9"/>
      <c r="AA222" s="9"/>
      <c r="AB222" s="9"/>
      <c r="AC222" s="9"/>
      <c r="AD222" s="9"/>
      <c r="AE222" s="9"/>
      <c r="AF222" s="7">
        <v>2</v>
      </c>
      <c r="AG222" s="9"/>
      <c r="AH222" s="9"/>
      <c r="AI222" s="9"/>
      <c r="AJ222" s="9"/>
      <c r="AK222" s="9"/>
      <c r="AL222" s="9"/>
      <c r="AM222" s="9"/>
    </row>
    <row r="223" spans="1:39" x14ac:dyDescent="0.35">
      <c r="A223" s="9"/>
      <c r="B223" s="7">
        <v>3</v>
      </c>
      <c r="C223" t="s">
        <v>3359</v>
      </c>
      <c r="D223" t="s">
        <v>3360</v>
      </c>
      <c r="E223" t="s">
        <v>3361</v>
      </c>
      <c r="F223" t="s">
        <v>3362</v>
      </c>
      <c r="G223" t="s">
        <v>3363</v>
      </c>
      <c r="H223" t="s">
        <v>3364</v>
      </c>
      <c r="I223" t="s">
        <v>3365</v>
      </c>
      <c r="K223" s="9"/>
      <c r="L223" s="7">
        <v>3</v>
      </c>
      <c r="M223" s="9" t="s">
        <v>1229</v>
      </c>
      <c r="N223" s="9" t="s">
        <v>1230</v>
      </c>
      <c r="O223" s="9" t="s">
        <v>1231</v>
      </c>
      <c r="P223" s="9" t="s">
        <v>1232</v>
      </c>
      <c r="Q223" s="9" t="s">
        <v>1233</v>
      </c>
      <c r="R223" s="9" t="s">
        <v>1234</v>
      </c>
      <c r="S223" s="9" t="s">
        <v>1235</v>
      </c>
      <c r="T223" s="9"/>
      <c r="U223" s="9"/>
      <c r="V223" s="7">
        <v>3</v>
      </c>
      <c r="W223" s="9"/>
      <c r="X223" s="9"/>
      <c r="Y223" s="9"/>
      <c r="Z223" s="9"/>
      <c r="AA223" s="9"/>
      <c r="AB223" s="9"/>
      <c r="AC223" s="9"/>
      <c r="AD223" s="9"/>
      <c r="AE223" s="9"/>
      <c r="AF223" s="7">
        <v>3</v>
      </c>
      <c r="AG223" s="9"/>
      <c r="AH223" s="9"/>
      <c r="AI223" s="9"/>
      <c r="AJ223" s="9"/>
      <c r="AK223" s="9"/>
      <c r="AL223" s="9"/>
      <c r="AM223" s="9"/>
    </row>
    <row r="224" spans="1:39" x14ac:dyDescent="0.35">
      <c r="A224" s="9"/>
      <c r="B224" s="7" t="s">
        <v>9</v>
      </c>
      <c r="C224" t="s">
        <v>3366</v>
      </c>
      <c r="D224" t="s">
        <v>3367</v>
      </c>
      <c r="E224" t="s">
        <v>3368</v>
      </c>
      <c r="F224" t="s">
        <v>3369</v>
      </c>
      <c r="G224" t="s">
        <v>3370</v>
      </c>
      <c r="H224" t="s">
        <v>3336</v>
      </c>
      <c r="I224" t="s">
        <v>3371</v>
      </c>
      <c r="K224" s="9"/>
      <c r="L224" s="7" t="s">
        <v>9</v>
      </c>
      <c r="M224" s="9" t="s">
        <v>1236</v>
      </c>
      <c r="N224" s="9" t="s">
        <v>1237</v>
      </c>
      <c r="O224" s="9" t="s">
        <v>1238</v>
      </c>
      <c r="P224" s="9" t="s">
        <v>1239</v>
      </c>
      <c r="Q224" s="9" t="s">
        <v>1143</v>
      </c>
      <c r="R224" s="9" t="s">
        <v>1240</v>
      </c>
      <c r="S224" s="9" t="s">
        <v>1220</v>
      </c>
      <c r="T224" s="9"/>
      <c r="U224" s="9"/>
      <c r="V224" s="7" t="s">
        <v>9</v>
      </c>
      <c r="W224" s="9"/>
      <c r="X224" s="9"/>
      <c r="Y224" s="9"/>
      <c r="Z224" s="9"/>
      <c r="AA224" s="9"/>
      <c r="AB224" s="9"/>
      <c r="AC224" s="9"/>
      <c r="AD224" s="9"/>
      <c r="AE224" s="9"/>
      <c r="AF224" s="7" t="s">
        <v>9</v>
      </c>
      <c r="AG224" s="9"/>
      <c r="AH224" s="9"/>
      <c r="AI224" s="9"/>
      <c r="AJ224" s="9"/>
      <c r="AK224" s="9"/>
      <c r="AL224" s="9"/>
      <c r="AM224" s="9"/>
    </row>
    <row r="225" spans="1:39" x14ac:dyDescent="0.35">
      <c r="A225" s="9"/>
      <c r="B225" s="7" t="s">
        <v>10</v>
      </c>
      <c r="C225" t="s">
        <v>3372</v>
      </c>
      <c r="D225" t="s">
        <v>2707</v>
      </c>
      <c r="E225" t="s">
        <v>3373</v>
      </c>
      <c r="F225" t="s">
        <v>3374</v>
      </c>
      <c r="G225" t="s">
        <v>3375</v>
      </c>
      <c r="H225" t="s">
        <v>3376</v>
      </c>
      <c r="I225" t="s">
        <v>3377</v>
      </c>
      <c r="K225" s="9"/>
      <c r="L225" s="7" t="s">
        <v>10</v>
      </c>
      <c r="M225" s="9" t="s">
        <v>1241</v>
      </c>
      <c r="N225" s="9" t="s">
        <v>1242</v>
      </c>
      <c r="O225" s="9" t="s">
        <v>1243</v>
      </c>
      <c r="P225" s="9" t="s">
        <v>1244</v>
      </c>
      <c r="Q225" s="9" t="s">
        <v>1245</v>
      </c>
      <c r="R225" s="9" t="s">
        <v>1246</v>
      </c>
      <c r="S225" s="9" t="s">
        <v>1247</v>
      </c>
      <c r="T225" s="9"/>
      <c r="U225" s="9"/>
      <c r="V225" s="7" t="s">
        <v>10</v>
      </c>
      <c r="W225" s="9"/>
      <c r="X225" s="9"/>
      <c r="Y225" s="9"/>
      <c r="Z225" s="9"/>
      <c r="AA225" s="9"/>
      <c r="AB225" s="9"/>
      <c r="AC225" s="9"/>
      <c r="AD225" s="9"/>
      <c r="AE225" s="9"/>
      <c r="AF225" s="7" t="s">
        <v>10</v>
      </c>
      <c r="AG225" s="9"/>
      <c r="AH225" s="9"/>
      <c r="AI225" s="9"/>
      <c r="AJ225" s="9"/>
      <c r="AK225" s="9"/>
      <c r="AL225" s="9"/>
      <c r="AM225" s="9"/>
    </row>
    <row r="226" spans="1:39" x14ac:dyDescent="0.35">
      <c r="A226" s="9"/>
      <c r="B226" s="7" t="s">
        <v>11</v>
      </c>
      <c r="C226" t="s">
        <v>3378</v>
      </c>
      <c r="D226" t="s">
        <v>3379</v>
      </c>
      <c r="E226" t="s">
        <v>3380</v>
      </c>
      <c r="F226" t="s">
        <v>3381</v>
      </c>
      <c r="G226" t="s">
        <v>3382</v>
      </c>
      <c r="H226" t="s">
        <v>2779</v>
      </c>
      <c r="I226" t="s">
        <v>3383</v>
      </c>
      <c r="K226" s="9"/>
      <c r="L226" s="7" t="s">
        <v>11</v>
      </c>
      <c r="M226" s="9" t="s">
        <v>1248</v>
      </c>
      <c r="N226" s="9" t="s">
        <v>835</v>
      </c>
      <c r="O226" s="9" t="s">
        <v>1249</v>
      </c>
      <c r="P226" s="9" t="s">
        <v>1250</v>
      </c>
      <c r="Q226" s="9" t="s">
        <v>1251</v>
      </c>
      <c r="R226" s="9" t="s">
        <v>1252</v>
      </c>
      <c r="S226" s="9" t="s">
        <v>1253</v>
      </c>
      <c r="T226" s="9"/>
      <c r="U226" s="9"/>
      <c r="V226" s="7" t="s">
        <v>11</v>
      </c>
      <c r="W226" s="9"/>
      <c r="X226" s="9"/>
      <c r="Y226" s="9"/>
      <c r="Z226" s="9"/>
      <c r="AA226" s="9"/>
      <c r="AB226" s="9"/>
      <c r="AC226" s="9"/>
      <c r="AD226" s="9"/>
      <c r="AE226" s="9"/>
      <c r="AF226" s="7" t="s">
        <v>11</v>
      </c>
      <c r="AG226" s="9"/>
      <c r="AH226" s="9"/>
      <c r="AI226" s="9"/>
      <c r="AJ226" s="9"/>
      <c r="AK226" s="9"/>
      <c r="AL226" s="9"/>
      <c r="AM226" s="9"/>
    </row>
    <row r="227" spans="1:39" x14ac:dyDescent="0.35">
      <c r="A227" s="9"/>
      <c r="B227" s="7" t="s">
        <v>12</v>
      </c>
      <c r="C227" t="s">
        <v>3384</v>
      </c>
      <c r="D227" t="s">
        <v>3385</v>
      </c>
      <c r="E227" t="s">
        <v>3386</v>
      </c>
      <c r="F227" t="s">
        <v>3387</v>
      </c>
      <c r="G227" t="s">
        <v>3388</v>
      </c>
      <c r="H227" t="s">
        <v>3389</v>
      </c>
      <c r="I227" s="11" t="s">
        <v>3390</v>
      </c>
      <c r="K227" s="9"/>
      <c r="L227" s="7" t="s">
        <v>12</v>
      </c>
      <c r="M227" s="9" t="s">
        <v>1254</v>
      </c>
      <c r="N227" s="9" t="s">
        <v>1255</v>
      </c>
      <c r="O227" s="9" t="s">
        <v>1256</v>
      </c>
      <c r="P227" s="9" t="s">
        <v>1257</v>
      </c>
      <c r="Q227" s="9" t="s">
        <v>1258</v>
      </c>
      <c r="R227" s="9" t="s">
        <v>1259</v>
      </c>
      <c r="S227" s="9" t="s">
        <v>1260</v>
      </c>
      <c r="T227" s="9"/>
      <c r="U227" s="9"/>
      <c r="V227" s="7" t="s">
        <v>12</v>
      </c>
      <c r="W227" s="9"/>
      <c r="X227" s="9"/>
      <c r="Y227" s="9"/>
      <c r="Z227" s="9"/>
      <c r="AA227" s="9"/>
      <c r="AB227" s="9"/>
      <c r="AC227" s="9"/>
      <c r="AD227" s="9"/>
      <c r="AE227" s="9"/>
      <c r="AF227" s="7" t="s">
        <v>12</v>
      </c>
      <c r="AG227" s="9"/>
      <c r="AH227" s="9"/>
      <c r="AI227" s="9"/>
      <c r="AJ227" s="9"/>
      <c r="AK227" s="9"/>
      <c r="AL227" s="9"/>
      <c r="AM227" s="9"/>
    </row>
    <row r="228" spans="1:39" x14ac:dyDescent="0.35">
      <c r="A228" s="9"/>
    </row>
    <row r="229" spans="1:39" ht="18.5" x14ac:dyDescent="0.45">
      <c r="A229" s="8" t="s">
        <v>53</v>
      </c>
      <c r="C229" s="5">
        <v>1</v>
      </c>
      <c r="D229" s="6">
        <v>2</v>
      </c>
      <c r="E229" s="6">
        <v>3</v>
      </c>
      <c r="F229" s="6" t="s">
        <v>9</v>
      </c>
      <c r="G229" s="6" t="s">
        <v>10</v>
      </c>
      <c r="H229" s="6" t="s">
        <v>11</v>
      </c>
      <c r="I229" s="6" t="s">
        <v>12</v>
      </c>
      <c r="K229" s="8" t="s">
        <v>75</v>
      </c>
      <c r="L229" s="9"/>
      <c r="M229" s="5">
        <v>1</v>
      </c>
      <c r="N229" s="6">
        <v>2</v>
      </c>
      <c r="O229" s="6">
        <v>3</v>
      </c>
      <c r="P229" s="6" t="s">
        <v>9</v>
      </c>
      <c r="Q229" s="6" t="s">
        <v>10</v>
      </c>
      <c r="R229" s="6" t="s">
        <v>11</v>
      </c>
      <c r="S229" s="6" t="s">
        <v>12</v>
      </c>
      <c r="T229" s="9"/>
      <c r="U229" s="8" t="s">
        <v>98</v>
      </c>
      <c r="V229" s="9"/>
      <c r="W229" s="5">
        <v>1</v>
      </c>
      <c r="X229" s="6">
        <v>2</v>
      </c>
      <c r="Y229" s="6">
        <v>3</v>
      </c>
      <c r="Z229" s="6" t="s">
        <v>9</v>
      </c>
      <c r="AA229" s="6" t="s">
        <v>10</v>
      </c>
      <c r="AB229" s="6" t="s">
        <v>11</v>
      </c>
      <c r="AC229" s="6" t="s">
        <v>12</v>
      </c>
      <c r="AD229" s="9"/>
      <c r="AE229" s="8" t="s">
        <v>121</v>
      </c>
      <c r="AF229" s="9"/>
      <c r="AG229" s="5">
        <v>1</v>
      </c>
      <c r="AH229" s="6">
        <v>2</v>
      </c>
      <c r="AI229" s="6">
        <v>3</v>
      </c>
      <c r="AJ229" s="6" t="s">
        <v>9</v>
      </c>
      <c r="AK229" s="6" t="s">
        <v>10</v>
      </c>
      <c r="AL229" s="6" t="s">
        <v>11</v>
      </c>
      <c r="AM229" s="6" t="s">
        <v>12</v>
      </c>
    </row>
    <row r="230" spans="1:39" x14ac:dyDescent="0.35">
      <c r="A230" s="9"/>
      <c r="B230" s="5">
        <v>1</v>
      </c>
      <c r="C230" t="s">
        <v>3296</v>
      </c>
      <c r="D230" t="s">
        <v>3297</v>
      </c>
      <c r="E230" t="s">
        <v>3298</v>
      </c>
      <c r="F230" t="s">
        <v>3299</v>
      </c>
      <c r="G230" t="s">
        <v>3300</v>
      </c>
      <c r="H230" t="s">
        <v>3301</v>
      </c>
      <c r="I230" t="s">
        <v>3302</v>
      </c>
      <c r="K230" s="9"/>
      <c r="L230" s="5">
        <v>1</v>
      </c>
      <c r="M230" s="9" t="s">
        <v>1120</v>
      </c>
      <c r="N230" s="9" t="s">
        <v>1121</v>
      </c>
      <c r="O230" s="9" t="s">
        <v>1122</v>
      </c>
      <c r="P230" s="9" t="s">
        <v>1123</v>
      </c>
      <c r="Q230" s="9" t="s">
        <v>1124</v>
      </c>
      <c r="R230" s="9" t="s">
        <v>1125</v>
      </c>
      <c r="S230" s="9" t="s">
        <v>1126</v>
      </c>
      <c r="T230" s="9"/>
      <c r="U230" s="9"/>
      <c r="V230" s="5">
        <v>1</v>
      </c>
      <c r="W230" s="9"/>
      <c r="X230" s="9"/>
      <c r="Y230" s="9"/>
      <c r="Z230" s="9"/>
      <c r="AA230" s="9"/>
      <c r="AB230" s="9"/>
      <c r="AC230" s="9"/>
      <c r="AD230" s="9"/>
      <c r="AE230" s="9"/>
      <c r="AF230" s="5">
        <v>1</v>
      </c>
      <c r="AG230" s="9"/>
      <c r="AH230" s="9"/>
      <c r="AI230" s="9"/>
      <c r="AJ230" s="9"/>
      <c r="AK230" s="9"/>
      <c r="AL230" s="9"/>
      <c r="AM230" s="9"/>
    </row>
    <row r="231" spans="1:39" x14ac:dyDescent="0.35">
      <c r="A231" s="9"/>
      <c r="B231" s="7">
        <v>2</v>
      </c>
      <c r="C231" t="s">
        <v>3303</v>
      </c>
      <c r="D231" t="s">
        <v>3304</v>
      </c>
      <c r="E231" t="s">
        <v>3305</v>
      </c>
      <c r="F231" t="s">
        <v>3306</v>
      </c>
      <c r="G231" t="s">
        <v>3307</v>
      </c>
      <c r="H231" t="s">
        <v>3308</v>
      </c>
      <c r="I231" t="s">
        <v>3309</v>
      </c>
      <c r="K231" s="9"/>
      <c r="L231" s="7">
        <v>2</v>
      </c>
      <c r="M231" s="9" t="s">
        <v>1127</v>
      </c>
      <c r="N231" s="9" t="s">
        <v>1128</v>
      </c>
      <c r="O231" s="9" t="s">
        <v>1129</v>
      </c>
      <c r="P231" s="9" t="s">
        <v>1130</v>
      </c>
      <c r="Q231" s="9" t="s">
        <v>1131</v>
      </c>
      <c r="R231" s="9" t="s">
        <v>208</v>
      </c>
      <c r="S231" s="9" t="s">
        <v>1132</v>
      </c>
      <c r="T231" s="9"/>
      <c r="U231" s="9"/>
      <c r="V231" s="7">
        <v>2</v>
      </c>
      <c r="W231" s="9"/>
      <c r="X231" s="9"/>
      <c r="Y231" s="9"/>
      <c r="Z231" s="9"/>
      <c r="AA231" s="9"/>
      <c r="AB231" s="9"/>
      <c r="AC231" s="9"/>
      <c r="AD231" s="9"/>
      <c r="AE231" s="9"/>
      <c r="AF231" s="7">
        <v>2</v>
      </c>
      <c r="AG231" s="9"/>
      <c r="AH231" s="9"/>
      <c r="AI231" s="9"/>
      <c r="AJ231" s="9"/>
      <c r="AK231" s="9"/>
      <c r="AL231" s="9"/>
      <c r="AM231" s="9"/>
    </row>
    <row r="232" spans="1:39" x14ac:dyDescent="0.35">
      <c r="A232" s="9"/>
      <c r="B232" s="7">
        <v>3</v>
      </c>
      <c r="C232" t="s">
        <v>3310</v>
      </c>
      <c r="D232" t="s">
        <v>3311</v>
      </c>
      <c r="E232" t="s">
        <v>3312</v>
      </c>
      <c r="F232" t="s">
        <v>3313</v>
      </c>
      <c r="G232" t="s">
        <v>3314</v>
      </c>
      <c r="H232" t="s">
        <v>3315</v>
      </c>
      <c r="I232" t="s">
        <v>3316</v>
      </c>
      <c r="K232" s="9"/>
      <c r="L232" s="7">
        <v>3</v>
      </c>
      <c r="M232" s="9" t="s">
        <v>1133</v>
      </c>
      <c r="N232" s="9" t="s">
        <v>1134</v>
      </c>
      <c r="O232" s="9" t="s">
        <v>1135</v>
      </c>
      <c r="P232" s="9" t="s">
        <v>1136</v>
      </c>
      <c r="Q232" s="9" t="s">
        <v>1137</v>
      </c>
      <c r="R232" s="9" t="s">
        <v>1138</v>
      </c>
      <c r="S232" s="9" t="s">
        <v>775</v>
      </c>
      <c r="T232" s="9"/>
      <c r="U232" s="9"/>
      <c r="V232" s="7">
        <v>3</v>
      </c>
      <c r="W232" s="9"/>
      <c r="X232" s="9"/>
      <c r="Y232" s="9"/>
      <c r="Z232" s="9"/>
      <c r="AA232" s="9"/>
      <c r="AB232" s="9"/>
      <c r="AC232" s="9"/>
      <c r="AD232" s="9"/>
      <c r="AE232" s="9"/>
      <c r="AF232" s="7">
        <v>3</v>
      </c>
      <c r="AG232" s="9"/>
      <c r="AH232" s="9"/>
      <c r="AI232" s="9"/>
      <c r="AJ232" s="9"/>
      <c r="AK232" s="9"/>
      <c r="AL232" s="9"/>
      <c r="AM232" s="9"/>
    </row>
    <row r="233" spans="1:39" x14ac:dyDescent="0.35">
      <c r="A233" s="9"/>
      <c r="B233" s="7" t="s">
        <v>9</v>
      </c>
      <c r="C233" t="s">
        <v>3317</v>
      </c>
      <c r="D233" t="s">
        <v>3318</v>
      </c>
      <c r="E233" t="s">
        <v>3319</v>
      </c>
      <c r="F233" t="s">
        <v>3320</v>
      </c>
      <c r="G233" t="s">
        <v>3321</v>
      </c>
      <c r="H233" t="s">
        <v>3322</v>
      </c>
      <c r="I233" t="s">
        <v>3323</v>
      </c>
      <c r="K233" s="9"/>
      <c r="L233" s="7" t="s">
        <v>9</v>
      </c>
      <c r="M233" s="9" t="s">
        <v>1139</v>
      </c>
      <c r="N233" s="9" t="s">
        <v>1140</v>
      </c>
      <c r="O233" s="9" t="s">
        <v>1141</v>
      </c>
      <c r="P233" s="9" t="s">
        <v>1142</v>
      </c>
      <c r="Q233" s="9" t="s">
        <v>1143</v>
      </c>
      <c r="R233" s="9" t="s">
        <v>1144</v>
      </c>
      <c r="S233" s="9" t="s">
        <v>1145</v>
      </c>
      <c r="T233" s="9"/>
      <c r="U233" s="9"/>
      <c r="V233" s="7" t="s">
        <v>9</v>
      </c>
      <c r="W233" s="9"/>
      <c r="X233" s="9"/>
      <c r="Y233" s="9"/>
      <c r="Z233" s="9"/>
      <c r="AA233" s="9"/>
      <c r="AB233" s="9"/>
      <c r="AC233" s="9"/>
      <c r="AD233" s="9"/>
      <c r="AE233" s="9"/>
      <c r="AF233" s="7" t="s">
        <v>9</v>
      </c>
      <c r="AG233" s="9"/>
      <c r="AH233" s="9"/>
      <c r="AI233" s="9"/>
      <c r="AJ233" s="9"/>
      <c r="AK233" s="9"/>
      <c r="AL233" s="9"/>
      <c r="AM233" s="9"/>
    </row>
    <row r="234" spans="1:39" x14ac:dyDescent="0.35">
      <c r="A234" s="9"/>
      <c r="B234" s="7" t="s">
        <v>10</v>
      </c>
      <c r="C234" t="s">
        <v>3324</v>
      </c>
      <c r="D234" t="s">
        <v>3325</v>
      </c>
      <c r="E234" t="s">
        <v>3326</v>
      </c>
      <c r="F234" t="s">
        <v>3327</v>
      </c>
      <c r="G234" t="s">
        <v>3328</v>
      </c>
      <c r="H234" t="s">
        <v>3329</v>
      </c>
      <c r="I234" t="s">
        <v>3330</v>
      </c>
      <c r="K234" s="9"/>
      <c r="L234" s="7" t="s">
        <v>10</v>
      </c>
      <c r="M234" s="9" t="s">
        <v>1146</v>
      </c>
      <c r="N234" s="9" t="s">
        <v>1147</v>
      </c>
      <c r="O234" s="9" t="s">
        <v>1148</v>
      </c>
      <c r="P234" s="9" t="s">
        <v>1149</v>
      </c>
      <c r="Q234" s="9" t="s">
        <v>1150</v>
      </c>
      <c r="R234" s="9" t="s">
        <v>1151</v>
      </c>
      <c r="S234" s="9" t="s">
        <v>1152</v>
      </c>
      <c r="T234" s="9"/>
      <c r="U234" s="9"/>
      <c r="V234" s="7" t="s">
        <v>10</v>
      </c>
      <c r="W234" s="9"/>
      <c r="X234" s="9"/>
      <c r="Y234" s="9"/>
      <c r="Z234" s="9"/>
      <c r="AA234" s="9"/>
      <c r="AB234" s="9"/>
      <c r="AC234" s="9"/>
      <c r="AD234" s="9"/>
      <c r="AE234" s="9"/>
      <c r="AF234" s="7" t="s">
        <v>10</v>
      </c>
      <c r="AG234" s="9"/>
      <c r="AH234" s="9"/>
      <c r="AI234" s="9"/>
      <c r="AJ234" s="9"/>
      <c r="AK234" s="9"/>
      <c r="AL234" s="9"/>
      <c r="AM234" s="9"/>
    </row>
    <row r="235" spans="1:39" x14ac:dyDescent="0.35">
      <c r="A235" s="9"/>
      <c r="B235" s="7" t="s">
        <v>11</v>
      </c>
      <c r="C235" t="s">
        <v>3331</v>
      </c>
      <c r="D235" t="s">
        <v>3332</v>
      </c>
      <c r="E235" t="s">
        <v>3333</v>
      </c>
      <c r="F235" t="s">
        <v>3334</v>
      </c>
      <c r="G235" t="s">
        <v>3335</v>
      </c>
      <c r="H235" t="s">
        <v>3336</v>
      </c>
      <c r="I235" t="s">
        <v>3337</v>
      </c>
      <c r="K235" s="9"/>
      <c r="L235" s="7" t="s">
        <v>11</v>
      </c>
      <c r="M235" s="9" t="s">
        <v>1153</v>
      </c>
      <c r="N235" s="9" t="s">
        <v>1154</v>
      </c>
      <c r="O235" s="9" t="s">
        <v>1155</v>
      </c>
      <c r="P235" s="9" t="s">
        <v>1156</v>
      </c>
      <c r="Q235" s="9" t="s">
        <v>1157</v>
      </c>
      <c r="R235" s="9" t="s">
        <v>1158</v>
      </c>
      <c r="S235" s="9" t="s">
        <v>1159</v>
      </c>
      <c r="T235" s="9"/>
      <c r="U235" s="9"/>
      <c r="V235" s="7" t="s">
        <v>11</v>
      </c>
      <c r="W235" s="9"/>
      <c r="X235" s="9"/>
      <c r="Y235" s="9"/>
      <c r="Z235" s="9"/>
      <c r="AA235" s="9"/>
      <c r="AB235" s="9"/>
      <c r="AC235" s="9"/>
      <c r="AD235" s="9"/>
      <c r="AE235" s="9"/>
      <c r="AF235" s="7" t="s">
        <v>11</v>
      </c>
      <c r="AG235" s="9"/>
      <c r="AH235" s="9"/>
      <c r="AI235" s="9"/>
      <c r="AJ235" s="9"/>
      <c r="AK235" s="9"/>
      <c r="AL235" s="9"/>
      <c r="AM235" s="9"/>
    </row>
    <row r="236" spans="1:39" x14ac:dyDescent="0.35">
      <c r="A236" s="9"/>
      <c r="B236" s="7" t="s">
        <v>12</v>
      </c>
      <c r="C236" t="s">
        <v>3338</v>
      </c>
      <c r="D236" t="s">
        <v>3339</v>
      </c>
      <c r="E236" t="s">
        <v>3340</v>
      </c>
      <c r="F236" t="s">
        <v>3341</v>
      </c>
      <c r="G236" t="s">
        <v>3342</v>
      </c>
      <c r="H236" t="s">
        <v>3343</v>
      </c>
      <c r="I236" s="11" t="s">
        <v>3344</v>
      </c>
      <c r="K236" s="9"/>
      <c r="L236" s="7" t="s">
        <v>12</v>
      </c>
      <c r="M236" s="9" t="s">
        <v>1160</v>
      </c>
      <c r="N236" s="9" t="s">
        <v>1161</v>
      </c>
      <c r="O236" s="9" t="s">
        <v>1162</v>
      </c>
      <c r="P236" s="9" t="s">
        <v>1163</v>
      </c>
      <c r="Q236" s="9" t="s">
        <v>1164</v>
      </c>
      <c r="R236" s="9" t="s">
        <v>1165</v>
      </c>
      <c r="S236" s="9" t="s">
        <v>1166</v>
      </c>
      <c r="T236" s="9"/>
      <c r="U236" s="9"/>
      <c r="V236" s="7" t="s">
        <v>12</v>
      </c>
      <c r="W236" s="9"/>
      <c r="X236" s="9"/>
      <c r="Y236" s="9"/>
      <c r="Z236" s="9"/>
      <c r="AA236" s="9"/>
      <c r="AB236" s="9"/>
      <c r="AC236" s="9"/>
      <c r="AD236" s="9"/>
      <c r="AE236" s="9"/>
      <c r="AF236" s="7" t="s">
        <v>12</v>
      </c>
      <c r="AG236" s="9"/>
      <c r="AH236" s="9"/>
      <c r="AI236" s="9"/>
      <c r="AJ236" s="9"/>
      <c r="AK236" s="9"/>
      <c r="AL236" s="9"/>
      <c r="AM236" s="9"/>
    </row>
    <row r="237" spans="1:39" x14ac:dyDescent="0.35">
      <c r="A237" s="9"/>
    </row>
    <row r="238" spans="1:39" ht="18.5" x14ac:dyDescent="0.45">
      <c r="A238" s="8" t="s">
        <v>54</v>
      </c>
      <c r="C238" s="5">
        <v>1</v>
      </c>
      <c r="D238" s="6">
        <v>2</v>
      </c>
      <c r="E238" s="6">
        <v>3</v>
      </c>
      <c r="F238" s="6" t="s">
        <v>9</v>
      </c>
      <c r="G238" s="6" t="s">
        <v>10</v>
      </c>
      <c r="H238" s="6" t="s">
        <v>11</v>
      </c>
      <c r="I238" s="6" t="s">
        <v>12</v>
      </c>
      <c r="K238" s="8" t="s">
        <v>76</v>
      </c>
      <c r="L238" s="9"/>
      <c r="M238" s="5">
        <v>1</v>
      </c>
      <c r="N238" s="6">
        <v>2</v>
      </c>
      <c r="O238" s="6">
        <v>3</v>
      </c>
      <c r="P238" s="6" t="s">
        <v>9</v>
      </c>
      <c r="Q238" s="6" t="s">
        <v>10</v>
      </c>
      <c r="R238" s="6" t="s">
        <v>11</v>
      </c>
      <c r="S238" s="6" t="s">
        <v>12</v>
      </c>
      <c r="T238" s="9"/>
      <c r="U238" s="8" t="s">
        <v>99</v>
      </c>
      <c r="V238" s="9"/>
      <c r="W238" s="5">
        <v>1</v>
      </c>
      <c r="X238" s="6">
        <v>2</v>
      </c>
      <c r="Y238" s="6">
        <v>3</v>
      </c>
      <c r="Z238" s="6" t="s">
        <v>9</v>
      </c>
      <c r="AA238" s="6" t="s">
        <v>10</v>
      </c>
      <c r="AB238" s="6" t="s">
        <v>11</v>
      </c>
      <c r="AC238" s="6" t="s">
        <v>12</v>
      </c>
      <c r="AD238" s="9"/>
      <c r="AE238" s="8" t="s">
        <v>122</v>
      </c>
      <c r="AF238" s="9"/>
      <c r="AG238" s="5">
        <v>1</v>
      </c>
      <c r="AH238" s="6">
        <v>2</v>
      </c>
      <c r="AI238" s="6">
        <v>3</v>
      </c>
      <c r="AJ238" s="6" t="s">
        <v>9</v>
      </c>
      <c r="AK238" s="6" t="s">
        <v>10</v>
      </c>
      <c r="AL238" s="6" t="s">
        <v>11</v>
      </c>
      <c r="AM238" s="6" t="s">
        <v>12</v>
      </c>
    </row>
    <row r="239" spans="1:39" x14ac:dyDescent="0.35">
      <c r="B239" s="5">
        <v>1</v>
      </c>
      <c r="C239" t="s">
        <v>3296</v>
      </c>
      <c r="D239" t="s">
        <v>3297</v>
      </c>
      <c r="E239" t="s">
        <v>3298</v>
      </c>
      <c r="F239" t="s">
        <v>3299</v>
      </c>
      <c r="G239" t="s">
        <v>3300</v>
      </c>
      <c r="H239" t="s">
        <v>3301</v>
      </c>
      <c r="I239" t="s">
        <v>3302</v>
      </c>
      <c r="K239" s="9"/>
      <c r="L239" s="5">
        <v>1</v>
      </c>
      <c r="M239" s="9" t="s">
        <v>1023</v>
      </c>
      <c r="N239" s="9" t="s">
        <v>1024</v>
      </c>
      <c r="O239" s="9" t="s">
        <v>1025</v>
      </c>
      <c r="P239" s="9" t="s">
        <v>1026</v>
      </c>
      <c r="Q239" s="9" t="s">
        <v>1027</v>
      </c>
      <c r="R239" s="9" t="s">
        <v>1028</v>
      </c>
      <c r="S239" s="9" t="s">
        <v>1029</v>
      </c>
      <c r="T239" s="9"/>
      <c r="U239" s="9"/>
      <c r="V239" s="5">
        <v>1</v>
      </c>
      <c r="W239" s="9"/>
      <c r="X239" s="9"/>
      <c r="Y239" s="9"/>
      <c r="Z239" s="9"/>
      <c r="AA239" s="9"/>
      <c r="AB239" s="9"/>
      <c r="AC239" s="9"/>
      <c r="AD239" s="9"/>
      <c r="AE239" s="9"/>
      <c r="AF239" s="5">
        <v>1</v>
      </c>
      <c r="AG239" s="9"/>
      <c r="AH239" s="9"/>
      <c r="AI239" s="9"/>
      <c r="AJ239" s="9"/>
      <c r="AK239" s="9"/>
      <c r="AL239" s="9"/>
      <c r="AM239" s="9"/>
    </row>
    <row r="240" spans="1:39" x14ac:dyDescent="0.35">
      <c r="B240" s="7">
        <v>2</v>
      </c>
      <c r="C240" t="s">
        <v>3303</v>
      </c>
      <c r="D240" t="s">
        <v>3304</v>
      </c>
      <c r="E240" t="s">
        <v>3305</v>
      </c>
      <c r="F240" t="s">
        <v>3306</v>
      </c>
      <c r="G240" t="s">
        <v>3307</v>
      </c>
      <c r="H240" t="s">
        <v>3308</v>
      </c>
      <c r="I240" t="s">
        <v>3309</v>
      </c>
      <c r="K240" s="9"/>
      <c r="L240" s="7">
        <v>2</v>
      </c>
      <c r="M240" s="9" t="s">
        <v>1030</v>
      </c>
      <c r="N240" s="9" t="s">
        <v>1031</v>
      </c>
      <c r="O240" s="9" t="s">
        <v>1032</v>
      </c>
      <c r="P240" s="9" t="s">
        <v>1033</v>
      </c>
      <c r="Q240" s="9" t="s">
        <v>1034</v>
      </c>
      <c r="R240" s="9" t="s">
        <v>1035</v>
      </c>
      <c r="S240" s="9" t="s">
        <v>1036</v>
      </c>
      <c r="T240" s="9"/>
      <c r="U240" s="9"/>
      <c r="V240" s="7">
        <v>2</v>
      </c>
      <c r="W240" s="9"/>
      <c r="X240" s="9"/>
      <c r="Y240" s="9"/>
      <c r="Z240" s="9"/>
      <c r="AA240" s="9"/>
      <c r="AB240" s="9"/>
      <c r="AC240" s="9"/>
      <c r="AD240" s="9"/>
      <c r="AE240" s="9"/>
      <c r="AF240" s="7">
        <v>2</v>
      </c>
      <c r="AG240" s="9"/>
      <c r="AH240" s="9"/>
      <c r="AI240" s="9"/>
      <c r="AJ240" s="9"/>
      <c r="AK240" s="9"/>
      <c r="AL240" s="9"/>
      <c r="AM240" s="9"/>
    </row>
    <row r="241" spans="2:39" x14ac:dyDescent="0.35">
      <c r="B241" s="7">
        <v>3</v>
      </c>
      <c r="C241" t="s">
        <v>3310</v>
      </c>
      <c r="D241" t="s">
        <v>3311</v>
      </c>
      <c r="E241" t="s">
        <v>3312</v>
      </c>
      <c r="F241" t="s">
        <v>3313</v>
      </c>
      <c r="G241" t="s">
        <v>3314</v>
      </c>
      <c r="H241" t="s">
        <v>3315</v>
      </c>
      <c r="I241" t="s">
        <v>3316</v>
      </c>
      <c r="K241" s="9"/>
      <c r="L241" s="7">
        <v>3</v>
      </c>
      <c r="M241" s="9" t="s">
        <v>1037</v>
      </c>
      <c r="N241" s="9" t="s">
        <v>1038</v>
      </c>
      <c r="O241" s="9" t="s">
        <v>1039</v>
      </c>
      <c r="P241" s="9" t="s">
        <v>1040</v>
      </c>
      <c r="Q241" s="9" t="s">
        <v>1041</v>
      </c>
      <c r="R241" s="9" t="s">
        <v>1042</v>
      </c>
      <c r="S241" s="9" t="s">
        <v>1043</v>
      </c>
      <c r="T241" s="9"/>
      <c r="U241" s="9"/>
      <c r="V241" s="7">
        <v>3</v>
      </c>
      <c r="W241" s="9"/>
      <c r="X241" s="9"/>
      <c r="Y241" s="9"/>
      <c r="Z241" s="9"/>
      <c r="AA241" s="9"/>
      <c r="AB241" s="9"/>
      <c r="AC241" s="9"/>
      <c r="AD241" s="9"/>
      <c r="AE241" s="9"/>
      <c r="AF241" s="7">
        <v>3</v>
      </c>
      <c r="AG241" s="9"/>
      <c r="AH241" s="9"/>
      <c r="AI241" s="9"/>
      <c r="AJ241" s="9"/>
      <c r="AK241" s="9"/>
      <c r="AL241" s="9"/>
      <c r="AM241" s="9"/>
    </row>
    <row r="242" spans="2:39" x14ac:dyDescent="0.35">
      <c r="B242" s="7" t="s">
        <v>9</v>
      </c>
      <c r="C242" t="s">
        <v>3317</v>
      </c>
      <c r="D242" t="s">
        <v>3318</v>
      </c>
      <c r="E242" t="s">
        <v>3319</v>
      </c>
      <c r="F242" t="s">
        <v>3320</v>
      </c>
      <c r="G242" t="s">
        <v>3321</v>
      </c>
      <c r="H242" t="s">
        <v>3322</v>
      </c>
      <c r="I242" t="s">
        <v>3323</v>
      </c>
      <c r="K242" s="9"/>
      <c r="L242" s="7" t="s">
        <v>9</v>
      </c>
      <c r="M242" s="9" t="s">
        <v>1044</v>
      </c>
      <c r="N242" s="9" t="s">
        <v>1045</v>
      </c>
      <c r="O242" s="9" t="s">
        <v>1046</v>
      </c>
      <c r="P242" s="9" t="s">
        <v>1047</v>
      </c>
      <c r="Q242" s="9" t="s">
        <v>1048</v>
      </c>
      <c r="R242" s="9" t="s">
        <v>1049</v>
      </c>
      <c r="S242" s="9" t="s">
        <v>1050</v>
      </c>
      <c r="T242" s="9"/>
      <c r="U242" s="9"/>
      <c r="V242" s="7" t="s">
        <v>9</v>
      </c>
      <c r="W242" s="9"/>
      <c r="X242" s="9"/>
      <c r="Y242" s="9"/>
      <c r="Z242" s="9"/>
      <c r="AA242" s="9"/>
      <c r="AB242" s="9"/>
      <c r="AC242" s="9"/>
      <c r="AD242" s="9"/>
      <c r="AE242" s="9"/>
      <c r="AF242" s="7" t="s">
        <v>9</v>
      </c>
      <c r="AG242" s="9"/>
      <c r="AH242" s="9"/>
      <c r="AI242" s="9"/>
      <c r="AJ242" s="9"/>
      <c r="AK242" s="9"/>
      <c r="AL242" s="9"/>
      <c r="AM242" s="9"/>
    </row>
    <row r="243" spans="2:39" x14ac:dyDescent="0.35">
      <c r="B243" s="7" t="s">
        <v>10</v>
      </c>
      <c r="C243" t="s">
        <v>3324</v>
      </c>
      <c r="D243" t="s">
        <v>3325</v>
      </c>
      <c r="E243" t="s">
        <v>3326</v>
      </c>
      <c r="F243" t="s">
        <v>3327</v>
      </c>
      <c r="G243" t="s">
        <v>3328</v>
      </c>
      <c r="H243" t="s">
        <v>3329</v>
      </c>
      <c r="I243" t="s">
        <v>3330</v>
      </c>
      <c r="K243" s="9"/>
      <c r="L243" s="7" t="s">
        <v>10</v>
      </c>
      <c r="M243" s="9" t="s">
        <v>1051</v>
      </c>
      <c r="N243" s="9" t="s">
        <v>1052</v>
      </c>
      <c r="O243" s="9" t="s">
        <v>1053</v>
      </c>
      <c r="P243" s="9" t="s">
        <v>1054</v>
      </c>
      <c r="Q243" s="9" t="s">
        <v>1055</v>
      </c>
      <c r="R243" s="9" t="s">
        <v>1056</v>
      </c>
      <c r="S243" s="9" t="s">
        <v>1057</v>
      </c>
      <c r="T243" s="9"/>
      <c r="U243" s="9"/>
      <c r="V243" s="7" t="s">
        <v>10</v>
      </c>
      <c r="W243" s="9"/>
      <c r="X243" s="9"/>
      <c r="Y243" s="9"/>
      <c r="Z243" s="9"/>
      <c r="AA243" s="9"/>
      <c r="AB243" s="9"/>
      <c r="AC243" s="9"/>
      <c r="AD243" s="9"/>
      <c r="AE243" s="9"/>
      <c r="AF243" s="7" t="s">
        <v>10</v>
      </c>
      <c r="AG243" s="9"/>
      <c r="AH243" s="9"/>
      <c r="AI243" s="9"/>
      <c r="AJ243" s="9"/>
      <c r="AK243" s="9"/>
      <c r="AL243" s="9"/>
      <c r="AM243" s="9"/>
    </row>
    <row r="244" spans="2:39" x14ac:dyDescent="0.35">
      <c r="B244" s="7" t="s">
        <v>11</v>
      </c>
      <c r="C244" t="s">
        <v>3331</v>
      </c>
      <c r="D244" t="s">
        <v>3332</v>
      </c>
      <c r="E244" t="s">
        <v>3333</v>
      </c>
      <c r="F244" t="s">
        <v>3334</v>
      </c>
      <c r="G244" t="s">
        <v>3335</v>
      </c>
      <c r="H244" t="s">
        <v>3336</v>
      </c>
      <c r="I244" t="s">
        <v>3337</v>
      </c>
      <c r="K244" s="9"/>
      <c r="L244" s="7" t="s">
        <v>11</v>
      </c>
      <c r="M244" s="9" t="s">
        <v>1058</v>
      </c>
      <c r="N244" s="9" t="s">
        <v>1059</v>
      </c>
      <c r="O244" s="9" t="s">
        <v>1060</v>
      </c>
      <c r="P244" s="9" t="s">
        <v>1061</v>
      </c>
      <c r="Q244" s="9" t="s">
        <v>1062</v>
      </c>
      <c r="R244" s="9" t="s">
        <v>1063</v>
      </c>
      <c r="S244" s="9" t="s">
        <v>1064</v>
      </c>
      <c r="T244" s="9"/>
      <c r="U244" s="9"/>
      <c r="V244" s="7" t="s">
        <v>11</v>
      </c>
      <c r="W244" s="9"/>
      <c r="X244" s="9"/>
      <c r="Y244" s="9"/>
      <c r="Z244" s="9"/>
      <c r="AA244" s="9"/>
      <c r="AB244" s="9"/>
      <c r="AC244" s="9"/>
      <c r="AD244" s="9"/>
      <c r="AE244" s="9"/>
      <c r="AF244" s="7" t="s">
        <v>11</v>
      </c>
      <c r="AG244" s="9"/>
      <c r="AH244" s="9"/>
      <c r="AI244" s="9"/>
      <c r="AJ244" s="9"/>
      <c r="AK244" s="9"/>
      <c r="AL244" s="9"/>
      <c r="AM244" s="9"/>
    </row>
    <row r="245" spans="2:39" x14ac:dyDescent="0.35">
      <c r="B245" s="7" t="s">
        <v>12</v>
      </c>
      <c r="C245" t="s">
        <v>3338</v>
      </c>
      <c r="D245" t="s">
        <v>3339</v>
      </c>
      <c r="E245" t="s">
        <v>3340</v>
      </c>
      <c r="F245" t="s">
        <v>3341</v>
      </c>
      <c r="G245" t="s">
        <v>3342</v>
      </c>
      <c r="H245" t="s">
        <v>3343</v>
      </c>
      <c r="I245" s="11" t="s">
        <v>3344</v>
      </c>
      <c r="K245" s="9"/>
      <c r="L245" s="7" t="s">
        <v>12</v>
      </c>
      <c r="M245" s="9" t="s">
        <v>1065</v>
      </c>
      <c r="N245" s="9" t="s">
        <v>1066</v>
      </c>
      <c r="O245" s="9" t="s">
        <v>1067</v>
      </c>
      <c r="P245" s="9" t="s">
        <v>1068</v>
      </c>
      <c r="Q245" s="9" t="s">
        <v>1069</v>
      </c>
      <c r="R245" s="9" t="s">
        <v>1056</v>
      </c>
      <c r="S245" s="9" t="s">
        <v>1070</v>
      </c>
      <c r="T245" s="9"/>
      <c r="U245" s="9"/>
      <c r="V245" s="7" t="s">
        <v>12</v>
      </c>
      <c r="W245" s="9"/>
      <c r="X245" s="9"/>
      <c r="Y245" s="9"/>
      <c r="Z245" s="9"/>
      <c r="AA245" s="9"/>
      <c r="AB245" s="9"/>
      <c r="AC245" s="9"/>
      <c r="AD245" s="9"/>
      <c r="AE245" s="9"/>
      <c r="AF245" s="7" t="s">
        <v>12</v>
      </c>
      <c r="AG245" s="9"/>
      <c r="AH245" s="9"/>
      <c r="AI245" s="9"/>
      <c r="AJ245" s="9"/>
      <c r="AK245" s="9"/>
      <c r="AL245" s="9"/>
      <c r="AM245" s="9"/>
    </row>
  </sheetData>
  <mergeCells count="2">
    <mergeCell ref="C2:D2"/>
    <mergeCell ref="W2:X2"/>
  </mergeCells>
  <phoneticPr fontId="10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34"/>
  <sheetViews>
    <sheetView topLeftCell="F4" workbookViewId="0">
      <selection activeCell="D22" sqref="D22"/>
    </sheetView>
  </sheetViews>
  <sheetFormatPr defaultRowHeight="15.5" x14ac:dyDescent="0.35"/>
  <cols>
    <col min="1" max="1" width="13.75" bestFit="1" customWidth="1"/>
    <col min="2" max="2" width="9.08203125" customWidth="1"/>
    <col min="3" max="3" width="10.08203125" bestFit="1" customWidth="1"/>
    <col min="4" max="4" width="9.75" style="175" customWidth="1"/>
    <col min="5" max="5" width="10.08203125" style="175" customWidth="1"/>
    <col min="8" max="8" width="10.75" bestFit="1" customWidth="1"/>
    <col min="9" max="9" width="10.25" bestFit="1" customWidth="1"/>
    <col min="10" max="10" width="13.25" bestFit="1" customWidth="1"/>
    <col min="11" max="11" width="10.33203125" bestFit="1" customWidth="1"/>
  </cols>
  <sheetData>
    <row r="1" spans="1:18" x14ac:dyDescent="0.35">
      <c r="A1" s="153" t="s">
        <v>4758</v>
      </c>
      <c r="B1" t="s">
        <v>4873</v>
      </c>
    </row>
    <row r="2" spans="1:18" x14ac:dyDescent="0.35">
      <c r="A2" s="153" t="s">
        <v>3</v>
      </c>
      <c r="B2" t="s">
        <v>4873</v>
      </c>
    </row>
    <row r="3" spans="1:18" x14ac:dyDescent="0.35">
      <c r="A3" s="153" t="s">
        <v>4757</v>
      </c>
      <c r="B3" t="s">
        <v>4873</v>
      </c>
    </row>
    <row r="4" spans="1:18" x14ac:dyDescent="0.35">
      <c r="I4" t="s">
        <v>4875</v>
      </c>
    </row>
    <row r="5" spans="1:18" x14ac:dyDescent="0.35">
      <c r="A5" s="153" t="s">
        <v>4870</v>
      </c>
      <c r="B5" t="s">
        <v>4896</v>
      </c>
      <c r="C5" t="s">
        <v>4897</v>
      </c>
      <c r="D5" s="176" t="s">
        <v>4898</v>
      </c>
      <c r="E5"/>
      <c r="G5" s="151" t="s">
        <v>4870</v>
      </c>
      <c r="H5" s="152" t="s">
        <v>4869</v>
      </c>
      <c r="I5" s="152" t="s">
        <v>4880</v>
      </c>
      <c r="J5" s="152" t="s">
        <v>4881</v>
      </c>
      <c r="K5" s="160" t="s">
        <v>4882</v>
      </c>
      <c r="M5" s="151" t="s">
        <v>4870</v>
      </c>
      <c r="N5" s="152" t="s">
        <v>4868</v>
      </c>
      <c r="O5" s="152" t="s">
        <v>4871</v>
      </c>
      <c r="P5" s="152" t="s">
        <v>4872</v>
      </c>
      <c r="Q5" s="177" t="s">
        <v>4883</v>
      </c>
    </row>
    <row r="6" spans="1:18" ht="16" thickBot="1" x14ac:dyDescent="0.4">
      <c r="A6" s="20">
        <v>1</v>
      </c>
      <c r="B6" s="150">
        <v>8.3827999999999996</v>
      </c>
      <c r="C6" s="150">
        <v>8.5680999999999994</v>
      </c>
      <c r="D6" s="176">
        <v>2.2104785990361194E-2</v>
      </c>
      <c r="E6" s="176"/>
      <c r="G6" s="154">
        <v>1</v>
      </c>
      <c r="H6" s="156">
        <v>4.1913999999999998</v>
      </c>
      <c r="I6" s="156">
        <v>1.89E-2</v>
      </c>
      <c r="J6" s="156">
        <v>4.1724999999999994</v>
      </c>
      <c r="K6" s="161">
        <v>0.99549076680822624</v>
      </c>
      <c r="L6" s="159">
        <f>-K6</f>
        <v>-0.99549076680822624</v>
      </c>
      <c r="M6" s="154">
        <v>1</v>
      </c>
      <c r="N6" s="156">
        <v>4.1913999999999998</v>
      </c>
      <c r="O6" s="156">
        <v>8.5492000000000008</v>
      </c>
      <c r="P6" s="156">
        <v>4.357800000000001</v>
      </c>
      <c r="Q6" s="178">
        <v>1.0397003387889492</v>
      </c>
    </row>
    <row r="7" spans="1:18" ht="16" thickTop="1" x14ac:dyDescent="0.35">
      <c r="A7" s="20">
        <v>2</v>
      </c>
      <c r="B7" s="150">
        <v>7.1433999999999997</v>
      </c>
      <c r="C7" s="150">
        <v>8.5564999999999998</v>
      </c>
      <c r="D7" s="176">
        <v>0.19781896575860236</v>
      </c>
      <c r="E7"/>
      <c r="F7" s="157"/>
      <c r="G7" s="154">
        <v>2</v>
      </c>
      <c r="H7" s="156">
        <v>3.5716999999999999</v>
      </c>
      <c r="I7" s="156">
        <v>1.47E-2</v>
      </c>
      <c r="J7" s="156">
        <v>3.5569999999999999</v>
      </c>
      <c r="K7" s="161">
        <v>0.99588431279222778</v>
      </c>
      <c r="L7" s="159">
        <f t="shared" ref="L7:L32" si="0">-K7</f>
        <v>-0.99588431279222778</v>
      </c>
      <c r="M7" s="154">
        <v>2</v>
      </c>
      <c r="N7" s="156">
        <v>3.5716999999999999</v>
      </c>
      <c r="O7" s="156">
        <v>8.5417000000000005</v>
      </c>
      <c r="P7" s="156">
        <v>4.9700000000000006</v>
      </c>
      <c r="Q7" s="178">
        <v>1.391494246437271</v>
      </c>
      <c r="R7" s="176">
        <f>MAX(Q6:Q32)</f>
        <v>14.870839636913765</v>
      </c>
    </row>
    <row r="8" spans="1:18" x14ac:dyDescent="0.35">
      <c r="A8" s="20">
        <v>3</v>
      </c>
      <c r="B8" s="150">
        <v>1.0576000000000001</v>
      </c>
      <c r="C8" s="150">
        <v>8.3964999999999996</v>
      </c>
      <c r="D8" s="176">
        <v>6.9392019667170945</v>
      </c>
      <c r="E8" t="s">
        <v>4907</v>
      </c>
      <c r="G8" s="154">
        <v>3</v>
      </c>
      <c r="H8" s="156">
        <v>0.52880000000000005</v>
      </c>
      <c r="I8" s="156">
        <v>4.0000000000000001E-3</v>
      </c>
      <c r="J8" s="156">
        <v>0.52480000000000004</v>
      </c>
      <c r="K8" s="161">
        <v>0.99243570347957644</v>
      </c>
      <c r="L8" s="159">
        <f t="shared" si="0"/>
        <v>-0.99243570347957644</v>
      </c>
      <c r="M8" s="154">
        <v>3</v>
      </c>
      <c r="N8" s="156">
        <v>0.52880000000000005</v>
      </c>
      <c r="O8" s="156">
        <v>8.3925000000000001</v>
      </c>
      <c r="P8" s="156">
        <v>7.8636999999999997</v>
      </c>
      <c r="Q8" s="178">
        <v>14.870839636913765</v>
      </c>
    </row>
    <row r="9" spans="1:18" x14ac:dyDescent="0.35">
      <c r="A9" s="20">
        <v>4</v>
      </c>
      <c r="B9" s="150">
        <v>8.4223999999999997</v>
      </c>
      <c r="C9" s="150">
        <v>8.5721000000000007</v>
      </c>
      <c r="D9" s="176">
        <v>1.7774031155015323E-2</v>
      </c>
      <c r="E9"/>
      <c r="G9" s="154">
        <v>4</v>
      </c>
      <c r="H9" s="156">
        <v>4.2111999999999998</v>
      </c>
      <c r="I9" s="156">
        <v>1.89E-2</v>
      </c>
      <c r="J9" s="156">
        <v>4.1922999999999995</v>
      </c>
      <c r="K9" s="161">
        <v>0.99551196808510634</v>
      </c>
      <c r="L9" s="159">
        <f t="shared" si="0"/>
        <v>-0.99551196808510634</v>
      </c>
      <c r="M9" s="154">
        <v>4</v>
      </c>
      <c r="N9" s="156">
        <v>4.2111999999999998</v>
      </c>
      <c r="O9" s="156">
        <v>8.5532000000000004</v>
      </c>
      <c r="P9" s="156">
        <v>4.3420000000000005</v>
      </c>
      <c r="Q9" s="178">
        <v>1.0310600303951369</v>
      </c>
    </row>
    <row r="10" spans="1:18" x14ac:dyDescent="0.35">
      <c r="A10" s="20">
        <v>5</v>
      </c>
      <c r="B10" s="150">
        <v>7.3121999999999998</v>
      </c>
      <c r="C10" s="150">
        <v>8.56</v>
      </c>
      <c r="D10" s="176">
        <v>0.1706463171138646</v>
      </c>
      <c r="E10"/>
      <c r="G10" s="154">
        <v>5</v>
      </c>
      <c r="H10" s="156">
        <v>3.6560999999999999</v>
      </c>
      <c r="I10" s="156">
        <v>1.3899999999999999E-2</v>
      </c>
      <c r="J10" s="156">
        <v>3.6421999999999999</v>
      </c>
      <c r="K10" s="161">
        <v>0.99619813462432649</v>
      </c>
      <c r="L10" s="159">
        <f t="shared" si="0"/>
        <v>-0.99619813462432649</v>
      </c>
      <c r="M10" s="154">
        <v>5</v>
      </c>
      <c r="N10" s="156">
        <v>3.6560999999999999</v>
      </c>
      <c r="O10" s="156">
        <v>8.5460999999999991</v>
      </c>
      <c r="P10" s="156">
        <v>4.8899999999999988</v>
      </c>
      <c r="Q10" s="178">
        <v>1.3374907688520552</v>
      </c>
    </row>
    <row r="11" spans="1:18" x14ac:dyDescent="0.35">
      <c r="A11" s="20">
        <v>6</v>
      </c>
      <c r="B11" s="150">
        <v>1.1928000000000001</v>
      </c>
      <c r="C11" s="150">
        <v>8.4210999999999991</v>
      </c>
      <c r="D11" s="176">
        <v>6.0599429912810185</v>
      </c>
      <c r="E11"/>
      <c r="G11" s="154">
        <v>6</v>
      </c>
      <c r="H11" s="156">
        <v>0.59640000000000004</v>
      </c>
      <c r="I11" s="156">
        <v>3.5000000000000001E-3</v>
      </c>
      <c r="J11" s="156">
        <v>0.59290000000000009</v>
      </c>
      <c r="K11" s="161">
        <v>0.99413145539906111</v>
      </c>
      <c r="L11" s="159">
        <f t="shared" si="0"/>
        <v>-0.99413145539906111</v>
      </c>
      <c r="M11" s="154">
        <v>6</v>
      </c>
      <c r="N11" s="156">
        <v>0.59640000000000004</v>
      </c>
      <c r="O11" s="156">
        <v>8.4176000000000002</v>
      </c>
      <c r="P11" s="156">
        <v>7.8212000000000002</v>
      </c>
      <c r="Q11" s="178">
        <v>13.114017437961099</v>
      </c>
    </row>
    <row r="12" spans="1:18" x14ac:dyDescent="0.35">
      <c r="A12" s="20">
        <v>7</v>
      </c>
      <c r="B12" s="150">
        <v>8.4768000000000008</v>
      </c>
      <c r="C12" s="150">
        <v>8.5777000000000001</v>
      </c>
      <c r="D12" s="176">
        <v>1.19030766326915E-2</v>
      </c>
      <c r="E12"/>
      <c r="G12" s="154">
        <v>7</v>
      </c>
      <c r="H12" s="156">
        <v>4.2384000000000004</v>
      </c>
      <c r="I12" s="156">
        <v>1.9599999999999999E-2</v>
      </c>
      <c r="J12" s="156">
        <v>4.2188000000000008</v>
      </c>
      <c r="K12" s="161">
        <v>0.99537561343903369</v>
      </c>
      <c r="L12" s="159">
        <f t="shared" si="0"/>
        <v>-0.99537561343903369</v>
      </c>
      <c r="M12" s="154">
        <v>7</v>
      </c>
      <c r="N12" s="156">
        <v>4.2384000000000004</v>
      </c>
      <c r="O12" s="156">
        <v>8.5580999999999996</v>
      </c>
      <c r="P12" s="156">
        <v>4.3196999999999992</v>
      </c>
      <c r="Q12" s="178">
        <v>1.0191817667044165</v>
      </c>
    </row>
    <row r="13" spans="1:18" x14ac:dyDescent="0.35">
      <c r="A13" s="20">
        <v>8</v>
      </c>
      <c r="B13" s="150">
        <v>7.5545999999999998</v>
      </c>
      <c r="C13" s="150">
        <v>8.5665999999999993</v>
      </c>
      <c r="D13" s="176">
        <v>0.13395811823259995</v>
      </c>
      <c r="E13"/>
      <c r="G13" s="154">
        <v>8</v>
      </c>
      <c r="H13" s="156">
        <v>3.7772999999999999</v>
      </c>
      <c r="I13" s="156">
        <v>1.43E-2</v>
      </c>
      <c r="J13" s="156">
        <v>3.7629999999999999</v>
      </c>
      <c r="K13" s="161">
        <v>0.99621422709342655</v>
      </c>
      <c r="L13" s="159">
        <f t="shared" si="0"/>
        <v>-0.99621422709342655</v>
      </c>
      <c r="M13" s="154">
        <v>8</v>
      </c>
      <c r="N13" s="156">
        <v>3.7772999999999999</v>
      </c>
      <c r="O13" s="156">
        <v>8.5523000000000007</v>
      </c>
      <c r="P13" s="156">
        <v>4.7750000000000004</v>
      </c>
      <c r="Q13" s="178">
        <v>1.2641304635586266</v>
      </c>
    </row>
    <row r="14" spans="1:18" x14ac:dyDescent="0.35">
      <c r="A14" s="20">
        <v>9</v>
      </c>
      <c r="B14" s="150">
        <v>1.4434</v>
      </c>
      <c r="C14" s="150">
        <v>8.4526000000000003</v>
      </c>
      <c r="D14" s="176">
        <v>4.8560343633088543</v>
      </c>
      <c r="E14"/>
      <c r="G14" s="154">
        <v>9</v>
      </c>
      <c r="H14" s="156">
        <v>0.72170000000000001</v>
      </c>
      <c r="I14" s="156">
        <v>2.8999999999999998E-3</v>
      </c>
      <c r="J14" s="156">
        <v>0.71879999999999999</v>
      </c>
      <c r="K14" s="161">
        <v>0.99598170985173895</v>
      </c>
      <c r="L14" s="159">
        <f t="shared" si="0"/>
        <v>-0.99598170985173895</v>
      </c>
      <c r="M14" s="154">
        <v>9</v>
      </c>
      <c r="N14" s="156">
        <v>0.72170000000000001</v>
      </c>
      <c r="O14" s="156">
        <v>8.4497</v>
      </c>
      <c r="P14" s="156">
        <v>7.7279999999999998</v>
      </c>
      <c r="Q14" s="178">
        <v>10.708050436469447</v>
      </c>
    </row>
    <row r="15" spans="1:18" x14ac:dyDescent="0.35">
      <c r="A15" s="20">
        <v>10</v>
      </c>
      <c r="B15" s="150">
        <v>8.3827999999999996</v>
      </c>
      <c r="C15" s="150">
        <v>7.8360000000000003</v>
      </c>
      <c r="D15" s="176">
        <v>-6.5228801832323241E-2</v>
      </c>
      <c r="E15"/>
      <c r="G15" s="154">
        <v>10</v>
      </c>
      <c r="H15" s="156">
        <v>4.1913999999999998</v>
      </c>
      <c r="I15" s="156">
        <v>0.32329999999999998</v>
      </c>
      <c r="J15" s="156">
        <v>3.8680999999999996</v>
      </c>
      <c r="K15" s="161">
        <v>0.92286586820632721</v>
      </c>
      <c r="L15" s="159">
        <f t="shared" si="0"/>
        <v>-0.92286586820632721</v>
      </c>
      <c r="M15" s="154">
        <v>10</v>
      </c>
      <c r="N15" s="156">
        <v>4.1913999999999998</v>
      </c>
      <c r="O15" s="156">
        <v>7.5126999999999997</v>
      </c>
      <c r="P15" s="156">
        <v>3.3212999999999999</v>
      </c>
      <c r="Q15" s="178">
        <v>0.79240826454168056</v>
      </c>
    </row>
    <row r="16" spans="1:18" x14ac:dyDescent="0.35">
      <c r="A16" s="20">
        <v>11</v>
      </c>
      <c r="B16" s="150">
        <v>7.1433999999999997</v>
      </c>
      <c r="C16" s="150">
        <v>7.6102999999999996</v>
      </c>
      <c r="D16" s="176">
        <v>6.5361032561525312E-2</v>
      </c>
      <c r="E16"/>
      <c r="G16" s="154">
        <v>11</v>
      </c>
      <c r="H16" s="156">
        <v>3.5716999999999999</v>
      </c>
      <c r="I16" s="156">
        <v>0.2356</v>
      </c>
      <c r="J16" s="156">
        <v>3.3361000000000001</v>
      </c>
      <c r="K16" s="161">
        <v>0.93403701318699783</v>
      </c>
      <c r="L16" s="159">
        <f t="shared" si="0"/>
        <v>-0.93403701318699783</v>
      </c>
      <c r="M16" s="154">
        <v>11</v>
      </c>
      <c r="N16" s="156">
        <v>3.5716999999999999</v>
      </c>
      <c r="O16" s="156">
        <v>7.3746999999999998</v>
      </c>
      <c r="P16" s="156">
        <v>3.8029999999999999</v>
      </c>
      <c r="Q16" s="178">
        <v>1.0647590783100485</v>
      </c>
    </row>
    <row r="17" spans="1:17" x14ac:dyDescent="0.35">
      <c r="A17" s="20">
        <v>12</v>
      </c>
      <c r="B17" s="150">
        <v>1.0576000000000001</v>
      </c>
      <c r="C17" s="150">
        <v>6.5456000000000003</v>
      </c>
      <c r="D17" s="176">
        <v>5.1891074130105901</v>
      </c>
      <c r="E17"/>
      <c r="G17" s="154">
        <v>12</v>
      </c>
      <c r="H17" s="156">
        <v>0.52880000000000005</v>
      </c>
      <c r="I17" s="156">
        <v>2.8199999999999999E-2</v>
      </c>
      <c r="J17" s="156">
        <v>0.50060000000000004</v>
      </c>
      <c r="K17" s="161">
        <v>0.94667170953101365</v>
      </c>
      <c r="L17" s="159">
        <f t="shared" si="0"/>
        <v>-0.94667170953101365</v>
      </c>
      <c r="M17" s="154">
        <v>12</v>
      </c>
      <c r="N17" s="156">
        <v>0.52880000000000005</v>
      </c>
      <c r="O17" s="156">
        <v>6.5174000000000003</v>
      </c>
      <c r="P17" s="156">
        <v>5.9885999999999999</v>
      </c>
      <c r="Q17" s="178">
        <v>11.324886535552192</v>
      </c>
    </row>
    <row r="18" spans="1:17" x14ac:dyDescent="0.35">
      <c r="A18" s="20">
        <v>13</v>
      </c>
      <c r="B18" s="150">
        <v>8.4223999999999997</v>
      </c>
      <c r="C18" s="150">
        <v>7.8708</v>
      </c>
      <c r="D18" s="176">
        <v>-6.5492021276595702E-2</v>
      </c>
      <c r="E18"/>
      <c r="G18" s="154">
        <v>13</v>
      </c>
      <c r="H18" s="156">
        <v>4.2111999999999998</v>
      </c>
      <c r="I18" s="156">
        <v>0.3105</v>
      </c>
      <c r="J18" s="156">
        <v>3.9006999999999996</v>
      </c>
      <c r="K18" s="161">
        <v>0.92626804711246191</v>
      </c>
      <c r="L18" s="159">
        <f t="shared" si="0"/>
        <v>-0.92626804711246191</v>
      </c>
      <c r="M18" s="154">
        <v>13</v>
      </c>
      <c r="N18" s="156">
        <v>4.2111999999999998</v>
      </c>
      <c r="O18" s="156">
        <v>7.5602999999999998</v>
      </c>
      <c r="P18" s="156">
        <v>3.3491</v>
      </c>
      <c r="Q18" s="178">
        <v>0.79528400455927051</v>
      </c>
    </row>
    <row r="19" spans="1:17" x14ac:dyDescent="0.35">
      <c r="A19" s="20">
        <v>14</v>
      </c>
      <c r="B19" s="150">
        <v>7.3121999999999998</v>
      </c>
      <c r="C19" s="150">
        <v>7.6695000000000002</v>
      </c>
      <c r="D19" s="176">
        <v>4.8863543119717787E-2</v>
      </c>
      <c r="E19"/>
      <c r="G19" s="154">
        <v>14</v>
      </c>
      <c r="H19" s="156">
        <v>3.6560999999999999</v>
      </c>
      <c r="I19" s="156">
        <v>0.23169999999999999</v>
      </c>
      <c r="J19" s="156">
        <v>3.4243999999999999</v>
      </c>
      <c r="K19" s="161">
        <v>0.93662645988895266</v>
      </c>
      <c r="L19" s="159">
        <f t="shared" si="0"/>
        <v>-0.93662645988895266</v>
      </c>
      <c r="M19" s="154">
        <v>14</v>
      </c>
      <c r="N19" s="156">
        <v>3.6560999999999999</v>
      </c>
      <c r="O19" s="156">
        <v>7.4379</v>
      </c>
      <c r="P19" s="156">
        <v>3.7818000000000001</v>
      </c>
      <c r="Q19" s="178">
        <v>1.0343808976778535</v>
      </c>
    </row>
    <row r="20" spans="1:17" x14ac:dyDescent="0.35">
      <c r="A20" s="20">
        <v>15</v>
      </c>
      <c r="B20" s="150">
        <v>1.1928000000000001</v>
      </c>
      <c r="C20" s="150">
        <v>6.3567999999999998</v>
      </c>
      <c r="D20" s="176">
        <v>4.3293091884641175</v>
      </c>
      <c r="E20"/>
      <c r="G20" s="154">
        <v>15</v>
      </c>
      <c r="H20" s="156">
        <v>0.59640000000000004</v>
      </c>
      <c r="I20" s="156">
        <v>2.3599999999999999E-2</v>
      </c>
      <c r="J20" s="156">
        <v>0.57280000000000009</v>
      </c>
      <c r="K20" s="161">
        <v>0.96042924211938308</v>
      </c>
      <c r="L20" s="159">
        <f t="shared" si="0"/>
        <v>-0.96042924211938308</v>
      </c>
      <c r="M20" s="154">
        <v>15</v>
      </c>
      <c r="N20" s="156">
        <v>0.59640000000000004</v>
      </c>
      <c r="O20" s="156">
        <v>6.3331999999999997</v>
      </c>
      <c r="P20" s="156">
        <v>5.7367999999999997</v>
      </c>
      <c r="Q20" s="178">
        <v>9.6190476190476186</v>
      </c>
    </row>
    <row r="21" spans="1:17" x14ac:dyDescent="0.35">
      <c r="A21" s="20">
        <v>16</v>
      </c>
      <c r="B21" s="150">
        <v>8.4768000000000008</v>
      </c>
      <c r="C21" s="150">
        <v>7.9188000000000001</v>
      </c>
      <c r="D21" s="176">
        <v>-6.5826727066817747E-2</v>
      </c>
      <c r="E21"/>
      <c r="G21" s="154">
        <v>16</v>
      </c>
      <c r="H21" s="156">
        <v>4.2384000000000004</v>
      </c>
      <c r="I21" s="156">
        <v>0.29220000000000002</v>
      </c>
      <c r="J21" s="156">
        <v>3.9462000000000002</v>
      </c>
      <c r="K21" s="161">
        <v>0.93105889014722532</v>
      </c>
      <c r="L21" s="159">
        <f t="shared" si="0"/>
        <v>-0.93105889014722532</v>
      </c>
      <c r="M21" s="154">
        <v>16</v>
      </c>
      <c r="N21" s="156">
        <v>4.2384000000000004</v>
      </c>
      <c r="O21" s="156">
        <v>7.6265999999999998</v>
      </c>
      <c r="P21" s="156">
        <v>3.3881999999999994</v>
      </c>
      <c r="Q21" s="178">
        <v>0.79940543601358982</v>
      </c>
    </row>
    <row r="22" spans="1:17" x14ac:dyDescent="0.35">
      <c r="A22" s="20">
        <v>17</v>
      </c>
      <c r="B22" s="150">
        <v>7.5545999999999998</v>
      </c>
      <c r="C22" s="150">
        <v>7.7527999999999997</v>
      </c>
      <c r="D22" s="176">
        <v>2.6235670981918292E-2</v>
      </c>
      <c r="E22"/>
      <c r="G22" s="154">
        <v>17</v>
      </c>
      <c r="H22" s="156">
        <v>3.7772999999999999</v>
      </c>
      <c r="I22" s="156">
        <v>0.22670000000000001</v>
      </c>
      <c r="J22" s="156">
        <v>3.5505999999999998</v>
      </c>
      <c r="K22" s="161">
        <v>0.93998358615942601</v>
      </c>
      <c r="L22" s="159">
        <f t="shared" si="0"/>
        <v>-0.93998358615942601</v>
      </c>
      <c r="M22" s="154">
        <v>17</v>
      </c>
      <c r="N22" s="156">
        <v>3.7772999999999999</v>
      </c>
      <c r="O22" s="156">
        <v>7.5260999999999996</v>
      </c>
      <c r="P22" s="156">
        <v>3.7487999999999997</v>
      </c>
      <c r="Q22" s="178">
        <v>0.99245492812326264</v>
      </c>
    </row>
    <row r="23" spans="1:17" x14ac:dyDescent="0.35">
      <c r="A23" s="20">
        <v>18</v>
      </c>
      <c r="B23" s="150">
        <v>1.4434</v>
      </c>
      <c r="C23" s="150">
        <v>6.7881</v>
      </c>
      <c r="D23" s="176">
        <v>3.7028543716225575</v>
      </c>
      <c r="E23"/>
      <c r="G23" s="154">
        <v>18</v>
      </c>
      <c r="H23" s="156">
        <v>0.72170000000000001</v>
      </c>
      <c r="I23" s="156">
        <v>3.0800000000000001E-2</v>
      </c>
      <c r="J23" s="156">
        <v>0.69089999999999996</v>
      </c>
      <c r="K23" s="161">
        <v>0.95732298739088262</v>
      </c>
      <c r="L23" s="159">
        <f t="shared" si="0"/>
        <v>-0.95732298739088262</v>
      </c>
      <c r="M23" s="154">
        <v>18</v>
      </c>
      <c r="N23" s="156">
        <v>0.72170000000000001</v>
      </c>
      <c r="O23" s="156">
        <v>6.7572999999999999</v>
      </c>
      <c r="P23" s="156">
        <v>6.0355999999999996</v>
      </c>
      <c r="Q23" s="178">
        <v>8.3630317306359974</v>
      </c>
    </row>
    <row r="24" spans="1:17" x14ac:dyDescent="0.35">
      <c r="A24" s="20">
        <v>19</v>
      </c>
      <c r="B24" s="150">
        <v>8.3827999999999996</v>
      </c>
      <c r="C24" s="150">
        <v>7.1851000000000003</v>
      </c>
      <c r="D24" s="176">
        <v>-0.14287588872453111</v>
      </c>
      <c r="E24"/>
      <c r="G24" s="154">
        <v>19</v>
      </c>
      <c r="H24" s="156">
        <v>4.1913999999999998</v>
      </c>
      <c r="I24" s="156">
        <v>1.7490000000000001</v>
      </c>
      <c r="J24" s="156">
        <v>2.4423999999999997</v>
      </c>
      <c r="K24" s="161">
        <v>0.58271699193586868</v>
      </c>
      <c r="L24" s="159">
        <f t="shared" si="0"/>
        <v>-0.58271699193586868</v>
      </c>
      <c r="M24" s="154">
        <v>19</v>
      </c>
      <c r="N24" s="156">
        <v>4.1913999999999998</v>
      </c>
      <c r="O24" s="156">
        <v>5.4360999999999997</v>
      </c>
      <c r="P24" s="156">
        <v>1.2446999999999999</v>
      </c>
      <c r="Q24" s="178">
        <v>0.29696521448680629</v>
      </c>
    </row>
    <row r="25" spans="1:17" x14ac:dyDescent="0.35">
      <c r="A25" s="20">
        <v>20</v>
      </c>
      <c r="B25" s="150">
        <v>7.1433999999999997</v>
      </c>
      <c r="C25" s="150">
        <v>6.4717000000000002</v>
      </c>
      <c r="D25" s="176">
        <v>-9.4030853655122149E-2</v>
      </c>
      <c r="E25"/>
      <c r="G25" s="154">
        <v>20</v>
      </c>
      <c r="H25" s="156">
        <v>3.5716999999999999</v>
      </c>
      <c r="I25" s="156">
        <v>1.4511000000000001</v>
      </c>
      <c r="J25" s="156">
        <v>2.1205999999999996</v>
      </c>
      <c r="K25" s="161">
        <v>0.59372287706134319</v>
      </c>
      <c r="L25" s="159">
        <f t="shared" si="0"/>
        <v>-0.59372287706134319</v>
      </c>
      <c r="M25" s="154">
        <v>20</v>
      </c>
      <c r="N25" s="156">
        <v>3.5716999999999999</v>
      </c>
      <c r="O25" s="156">
        <v>5.0206</v>
      </c>
      <c r="P25" s="156">
        <v>1.4489000000000001</v>
      </c>
      <c r="Q25" s="178">
        <v>0.40566116975109895</v>
      </c>
    </row>
    <row r="26" spans="1:17" x14ac:dyDescent="0.35">
      <c r="A26" s="20">
        <v>21</v>
      </c>
      <c r="B26" s="150">
        <v>1.0576000000000001</v>
      </c>
      <c r="C26" s="150">
        <v>1.9085000000000001</v>
      </c>
      <c r="D26" s="176">
        <v>0.80455748865355514</v>
      </c>
      <c r="E26"/>
      <c r="G26" s="154">
        <v>21</v>
      </c>
      <c r="H26" s="156">
        <v>0.52880000000000005</v>
      </c>
      <c r="I26" s="156">
        <v>0.26879999999999998</v>
      </c>
      <c r="J26" s="156">
        <v>0.26000000000000006</v>
      </c>
      <c r="K26" s="161">
        <v>0.49167927382753412</v>
      </c>
      <c r="L26" s="159">
        <f t="shared" si="0"/>
        <v>-0.49167927382753412</v>
      </c>
      <c r="M26" s="154">
        <v>21</v>
      </c>
      <c r="N26" s="156">
        <v>0.52880000000000005</v>
      </c>
      <c r="O26" s="156">
        <v>1.6395999999999999</v>
      </c>
      <c r="P26" s="156">
        <v>1.1107999999999998</v>
      </c>
      <c r="Q26" s="178">
        <v>2.1006051437216331</v>
      </c>
    </row>
    <row r="27" spans="1:17" x14ac:dyDescent="0.35">
      <c r="A27" s="20">
        <v>22</v>
      </c>
      <c r="B27" s="150">
        <v>8.4223999999999997</v>
      </c>
      <c r="C27" s="150">
        <v>7.2308000000000003</v>
      </c>
      <c r="D27" s="176">
        <v>-0.14147986322188441</v>
      </c>
      <c r="E27"/>
      <c r="G27" s="154">
        <v>22</v>
      </c>
      <c r="H27" s="156">
        <v>4.2111999999999998</v>
      </c>
      <c r="I27" s="156">
        <v>1.673</v>
      </c>
      <c r="J27" s="156">
        <v>2.5381999999999998</v>
      </c>
      <c r="K27" s="161">
        <v>0.60272606382978722</v>
      </c>
      <c r="L27" s="159">
        <f t="shared" si="0"/>
        <v>-0.60272606382978722</v>
      </c>
      <c r="M27" s="154">
        <v>22</v>
      </c>
      <c r="N27" s="156">
        <v>4.2111999999999998</v>
      </c>
      <c r="O27" s="156">
        <v>5.5578000000000003</v>
      </c>
      <c r="P27" s="156">
        <v>1.3466000000000005</v>
      </c>
      <c r="Q27" s="178">
        <v>0.31976633738601834</v>
      </c>
    </row>
    <row r="28" spans="1:17" x14ac:dyDescent="0.35">
      <c r="A28" s="20">
        <v>23</v>
      </c>
      <c r="B28" s="150">
        <v>7.3121999999999998</v>
      </c>
      <c r="C28" s="150">
        <v>6.6040000000000001</v>
      </c>
      <c r="D28" s="176">
        <v>-9.6851836656546564E-2</v>
      </c>
      <c r="E28"/>
      <c r="G28" s="154">
        <v>23</v>
      </c>
      <c r="H28" s="156">
        <v>3.6560999999999999</v>
      </c>
      <c r="I28" s="156">
        <v>1.4128000000000001</v>
      </c>
      <c r="J28" s="156">
        <v>2.2432999999999996</v>
      </c>
      <c r="K28" s="161">
        <v>0.61357730915456354</v>
      </c>
      <c r="L28" s="159">
        <f t="shared" si="0"/>
        <v>-0.61357730915456354</v>
      </c>
      <c r="M28" s="154">
        <v>23</v>
      </c>
      <c r="N28" s="156">
        <v>3.6560999999999999</v>
      </c>
      <c r="O28" s="156">
        <v>5.1912000000000003</v>
      </c>
      <c r="P28" s="156">
        <v>1.5351000000000004</v>
      </c>
      <c r="Q28" s="178">
        <v>0.41987363584147053</v>
      </c>
    </row>
    <row r="29" spans="1:17" x14ac:dyDescent="0.35">
      <c r="A29" s="20">
        <v>24</v>
      </c>
      <c r="B29" s="150">
        <v>1.1928000000000001</v>
      </c>
      <c r="C29" s="150">
        <v>2.2305000000000001</v>
      </c>
      <c r="D29" s="176">
        <v>0.86996981891348091</v>
      </c>
      <c r="E29"/>
      <c r="G29" s="154">
        <v>24</v>
      </c>
      <c r="H29" s="156">
        <v>0.59640000000000004</v>
      </c>
      <c r="I29" s="156">
        <v>0.32679999999999998</v>
      </c>
      <c r="J29" s="156">
        <v>0.26960000000000006</v>
      </c>
      <c r="K29" s="161">
        <v>0.45204560697518453</v>
      </c>
      <c r="L29" s="159">
        <f t="shared" si="0"/>
        <v>-0.45204560697518453</v>
      </c>
      <c r="M29" s="154">
        <v>24</v>
      </c>
      <c r="N29" s="156">
        <v>0.59640000000000004</v>
      </c>
      <c r="O29" s="156">
        <v>1.9036999999999999</v>
      </c>
      <c r="P29" s="156">
        <v>1.3072999999999999</v>
      </c>
      <c r="Q29" s="178">
        <v>2.191985244802146</v>
      </c>
    </row>
    <row r="30" spans="1:17" x14ac:dyDescent="0.35">
      <c r="A30" s="20">
        <v>25</v>
      </c>
      <c r="B30" s="150">
        <v>8.4768000000000008</v>
      </c>
      <c r="C30" s="150">
        <v>7.2942</v>
      </c>
      <c r="D30" s="176">
        <v>-0.13951019252548139</v>
      </c>
      <c r="E30"/>
      <c r="G30" s="154">
        <v>25</v>
      </c>
      <c r="H30" s="156">
        <v>4.2384000000000004</v>
      </c>
      <c r="I30" s="156">
        <v>1.5669</v>
      </c>
      <c r="J30" s="156">
        <v>2.6715000000000004</v>
      </c>
      <c r="K30" s="161">
        <v>0.63030860702151759</v>
      </c>
      <c r="L30" s="159">
        <f t="shared" si="0"/>
        <v>-0.63030860702151759</v>
      </c>
      <c r="M30" s="154">
        <v>25</v>
      </c>
      <c r="N30" s="156">
        <v>4.2384000000000004</v>
      </c>
      <c r="O30" s="156">
        <v>5.7272999999999996</v>
      </c>
      <c r="P30" s="156">
        <v>1.4888999999999992</v>
      </c>
      <c r="Q30" s="178">
        <v>0.3512882219705547</v>
      </c>
    </row>
    <row r="31" spans="1:17" x14ac:dyDescent="0.35">
      <c r="A31" s="20">
        <v>26</v>
      </c>
      <c r="B31" s="150">
        <v>7.5545999999999998</v>
      </c>
      <c r="C31" s="150">
        <v>6.7878999999999996</v>
      </c>
      <c r="D31" s="176">
        <v>-0.10148783522621981</v>
      </c>
      <c r="E31"/>
      <c r="G31" s="154">
        <v>26</v>
      </c>
      <c r="H31" s="156">
        <v>3.7772999999999999</v>
      </c>
      <c r="I31" s="156">
        <v>1.3581000000000001</v>
      </c>
      <c r="J31" s="156">
        <v>2.4192</v>
      </c>
      <c r="K31" s="161">
        <v>0.64045746962115802</v>
      </c>
      <c r="L31" s="159">
        <f t="shared" si="0"/>
        <v>-0.64045746962115802</v>
      </c>
      <c r="M31" s="154">
        <v>26</v>
      </c>
      <c r="N31" s="156">
        <v>3.7772999999999999</v>
      </c>
      <c r="O31" s="156">
        <v>5.4298000000000002</v>
      </c>
      <c r="P31" s="156">
        <v>1.6525000000000003</v>
      </c>
      <c r="Q31" s="178">
        <v>0.43748179916871849</v>
      </c>
    </row>
    <row r="32" spans="1:17" ht="16" thickBot="1" x14ac:dyDescent="0.4">
      <c r="A32" s="20">
        <v>27</v>
      </c>
      <c r="B32" s="150">
        <v>1.4434</v>
      </c>
      <c r="C32" s="150">
        <v>2.6736</v>
      </c>
      <c r="D32" s="176">
        <v>0.85229319661909375</v>
      </c>
      <c r="E32"/>
      <c r="G32" s="154">
        <v>27</v>
      </c>
      <c r="H32" s="156">
        <v>0.72170000000000001</v>
      </c>
      <c r="I32" s="156">
        <v>0.3367</v>
      </c>
      <c r="J32" s="156">
        <v>0.38500000000000001</v>
      </c>
      <c r="K32" s="161">
        <v>0.53346265761396705</v>
      </c>
      <c r="L32" s="159">
        <f t="shared" si="0"/>
        <v>-0.53346265761396705</v>
      </c>
      <c r="M32" s="154">
        <v>27</v>
      </c>
      <c r="N32" s="156">
        <v>0.72170000000000001</v>
      </c>
      <c r="O32" s="156">
        <v>2.3369</v>
      </c>
      <c r="P32" s="156">
        <v>1.6152</v>
      </c>
      <c r="Q32" s="178">
        <v>2.2380490508521547</v>
      </c>
    </row>
    <row r="33" spans="1:17" ht="16" thickTop="1" x14ac:dyDescent="0.35">
      <c r="A33" s="20" t="s">
        <v>4839</v>
      </c>
      <c r="B33" s="150">
        <v>152.95799999999997</v>
      </c>
      <c r="C33" s="150">
        <v>191.40620000000001</v>
      </c>
      <c r="D33" s="176">
        <v>0.25136442683612525</v>
      </c>
      <c r="E33"/>
      <c r="G33" s="155" t="s">
        <v>4839</v>
      </c>
      <c r="H33" s="157">
        <v>76.478999999999985</v>
      </c>
      <c r="I33" s="157">
        <v>11.956500000000002</v>
      </c>
      <c r="J33" s="157">
        <v>64.52249999999998</v>
      </c>
      <c r="K33" s="162">
        <v>0.84366296630447568</v>
      </c>
      <c r="M33" s="155" t="s">
        <v>4839</v>
      </c>
      <c r="N33" s="157">
        <v>76.478999999999985</v>
      </c>
      <c r="O33" s="157">
        <v>179.44960000000003</v>
      </c>
      <c r="P33" s="157">
        <v>102.97060000000005</v>
      </c>
      <c r="Q33" s="179">
        <v>1.3463905124282491</v>
      </c>
    </row>
    <row r="34" spans="1:17" x14ac:dyDescent="0.35">
      <c r="K34" s="159">
        <f>MAX(L6:L32)</f>
        <v>-0.45204560697518453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Q26"/>
  <sheetViews>
    <sheetView workbookViewId="0">
      <selection activeCell="E17" sqref="E17"/>
    </sheetView>
  </sheetViews>
  <sheetFormatPr defaultColWidth="9" defaultRowHeight="12.5" x14ac:dyDescent="0.25"/>
  <cols>
    <col min="1" max="1" width="9" style="58"/>
    <col min="2" max="2" width="9.25" style="58" customWidth="1"/>
    <col min="3" max="3" width="7.33203125" style="58" customWidth="1"/>
    <col min="4" max="4" width="9" style="58"/>
    <col min="5" max="5" width="9" style="58" customWidth="1"/>
    <col min="6" max="6" width="10" style="58" bestFit="1" customWidth="1"/>
    <col min="7" max="7" width="9" style="58"/>
    <col min="8" max="8" width="9.75" style="58" customWidth="1"/>
    <col min="9" max="9" width="6.33203125" style="58" customWidth="1"/>
    <col min="10" max="14" width="9" style="206"/>
    <col min="15" max="15" width="11" style="206" customWidth="1"/>
    <col min="16" max="16" width="9" style="58" customWidth="1"/>
    <col min="17" max="17" width="9.5" style="58" customWidth="1"/>
    <col min="18" max="16384" width="9" style="58"/>
  </cols>
  <sheetData>
    <row r="3" spans="2:17" ht="13" x14ac:dyDescent="0.3">
      <c r="B3" s="158"/>
      <c r="C3" s="158"/>
      <c r="D3" s="158"/>
      <c r="E3" s="158"/>
      <c r="F3" s="158"/>
      <c r="G3" s="158"/>
      <c r="H3" s="158"/>
      <c r="I3" s="158"/>
      <c r="J3" s="205"/>
    </row>
    <row r="4" spans="2:17" ht="13" x14ac:dyDescent="0.3">
      <c r="B4" s="158" t="s">
        <v>4888</v>
      </c>
      <c r="C4" s="158"/>
      <c r="D4" s="158" t="s">
        <v>4889</v>
      </c>
      <c r="E4" s="158"/>
      <c r="F4" s="158"/>
      <c r="G4" s="158"/>
      <c r="H4" s="158"/>
      <c r="I4" s="158" t="s">
        <v>4890</v>
      </c>
      <c r="J4" s="205"/>
    </row>
    <row r="5" spans="2:17" ht="15.5" x14ac:dyDescent="0.35">
      <c r="B5" s="163"/>
      <c r="C5" s="182" t="s">
        <v>4884</v>
      </c>
      <c r="D5" s="180" t="s">
        <v>4876</v>
      </c>
      <c r="E5" s="181" t="s">
        <v>4877</v>
      </c>
      <c r="F5" s="181" t="s">
        <v>4899</v>
      </c>
      <c r="H5" s="163"/>
      <c r="I5" s="182" t="s">
        <v>4884</v>
      </c>
      <c r="J5" s="194" t="s">
        <v>4876</v>
      </c>
      <c r="K5" s="195" t="s">
        <v>4877</v>
      </c>
      <c r="L5" s="195" t="s">
        <v>4899</v>
      </c>
      <c r="O5" s="207"/>
      <c r="P5" s="182" t="s">
        <v>4884</v>
      </c>
      <c r="Q5" s="190" t="s">
        <v>4901</v>
      </c>
    </row>
    <row r="6" spans="2:17" ht="15.5" x14ac:dyDescent="0.35">
      <c r="B6" s="248" t="s">
        <v>4758</v>
      </c>
      <c r="C6" s="164" t="s">
        <v>0</v>
      </c>
      <c r="D6" s="165">
        <v>0.71609999999999996</v>
      </c>
      <c r="E6" s="166">
        <v>0.84299999999999997</v>
      </c>
      <c r="F6" s="166">
        <v>-6.3200000000000006E-2</v>
      </c>
      <c r="H6" s="248" t="s">
        <v>4758</v>
      </c>
      <c r="I6" s="164" t="s">
        <v>0</v>
      </c>
      <c r="J6" s="196">
        <v>0.3246</v>
      </c>
      <c r="K6" s="197">
        <v>-0.31040000000000001</v>
      </c>
      <c r="L6" s="198">
        <v>7.1000000000000004E-3</v>
      </c>
      <c r="O6" s="248" t="s">
        <v>4758</v>
      </c>
      <c r="P6" s="164" t="s">
        <v>0</v>
      </c>
      <c r="Q6" s="186">
        <v>0.64219999999999999</v>
      </c>
    </row>
    <row r="7" spans="2:17" ht="15.5" x14ac:dyDescent="0.35">
      <c r="B7" s="248"/>
      <c r="C7" s="164" t="s">
        <v>2</v>
      </c>
      <c r="D7" s="165">
        <v>0.92700000000000005</v>
      </c>
      <c r="E7" s="167">
        <v>0.85</v>
      </c>
      <c r="F7" s="166">
        <v>3.8600000000000002E-2</v>
      </c>
      <c r="H7" s="248"/>
      <c r="I7" s="164" t="s">
        <v>2</v>
      </c>
      <c r="J7" s="196">
        <v>0.74509999999999998</v>
      </c>
      <c r="K7" s="197">
        <v>-0.5877</v>
      </c>
      <c r="L7" s="197">
        <v>7.8700000000000006E-2</v>
      </c>
      <c r="O7" s="248"/>
      <c r="P7" s="164" t="s">
        <v>2</v>
      </c>
      <c r="Q7" s="186">
        <v>0.2581</v>
      </c>
    </row>
    <row r="8" spans="2:17" ht="15.5" x14ac:dyDescent="0.35">
      <c r="B8" s="248"/>
      <c r="C8" s="164" t="s">
        <v>6</v>
      </c>
      <c r="D8" s="168">
        <v>8.15</v>
      </c>
      <c r="E8" s="166">
        <v>0.81499999999999995</v>
      </c>
      <c r="F8" s="166">
        <v>3.67</v>
      </c>
      <c r="H8" s="248"/>
      <c r="I8" s="164" t="s">
        <v>6</v>
      </c>
      <c r="J8" s="199">
        <v>8.1991999999999994</v>
      </c>
      <c r="K8" s="197">
        <v>-0.79300000000000004</v>
      </c>
      <c r="L8" s="208">
        <v>3.7031000000000001</v>
      </c>
      <c r="O8" s="248"/>
      <c r="P8" s="164" t="s">
        <v>6</v>
      </c>
      <c r="Q8" s="187">
        <v>-2.6800000000000001E-2</v>
      </c>
    </row>
    <row r="9" spans="2:17" ht="15.5" x14ac:dyDescent="0.35">
      <c r="B9" s="248" t="s">
        <v>4879</v>
      </c>
      <c r="C9" s="169" t="s">
        <v>0</v>
      </c>
      <c r="D9" s="170">
        <v>1.37</v>
      </c>
      <c r="E9" s="171">
        <v>0.83499999999999996</v>
      </c>
      <c r="F9" s="171">
        <v>0.26790000000000003</v>
      </c>
      <c r="H9" s="248" t="s">
        <v>4879</v>
      </c>
      <c r="I9" s="169" t="s">
        <v>0</v>
      </c>
      <c r="J9" s="196">
        <v>1.1052999999999999</v>
      </c>
      <c r="K9" s="200">
        <v>-0.46260000000000001</v>
      </c>
      <c r="L9" s="209">
        <v>0.32140000000000002</v>
      </c>
      <c r="O9" s="248" t="s">
        <v>4879</v>
      </c>
      <c r="P9" s="169" t="s">
        <v>0</v>
      </c>
      <c r="Q9" s="186">
        <v>0.23200000000000001</v>
      </c>
    </row>
    <row r="10" spans="2:17" ht="15.5" x14ac:dyDescent="0.35">
      <c r="B10" s="248"/>
      <c r="C10" s="164" t="s">
        <v>2</v>
      </c>
      <c r="D10" s="168">
        <v>1.34</v>
      </c>
      <c r="E10" s="166">
        <v>0.84199999999999997</v>
      </c>
      <c r="F10" s="166">
        <v>0.25069999999999998</v>
      </c>
      <c r="H10" s="248"/>
      <c r="I10" s="164" t="s">
        <v>2</v>
      </c>
      <c r="J10" s="196">
        <v>1.0825</v>
      </c>
      <c r="K10" s="197">
        <v>-0.46500000000000002</v>
      </c>
      <c r="L10" s="210">
        <v>0.30880000000000002</v>
      </c>
      <c r="O10" s="248"/>
      <c r="P10" s="164" t="s">
        <v>2</v>
      </c>
      <c r="Q10" s="186">
        <v>0.24249999999999999</v>
      </c>
    </row>
    <row r="11" spans="2:17" ht="15.5" x14ac:dyDescent="0.35">
      <c r="B11" s="248"/>
      <c r="C11" s="164" t="s">
        <v>6</v>
      </c>
      <c r="D11" s="168">
        <v>1.32</v>
      </c>
      <c r="E11" s="166">
        <v>0.85299999999999998</v>
      </c>
      <c r="F11" s="166">
        <v>0.23630000000000001</v>
      </c>
      <c r="H11" s="248"/>
      <c r="I11" s="164" t="s">
        <v>6</v>
      </c>
      <c r="J11" s="199">
        <v>1.0436000000000001</v>
      </c>
      <c r="K11" s="197">
        <v>-0.46739999999999998</v>
      </c>
      <c r="L11" s="208">
        <v>0.28810000000000002</v>
      </c>
      <c r="O11" s="248"/>
      <c r="P11" s="164" t="s">
        <v>6</v>
      </c>
      <c r="Q11" s="187">
        <v>0.28100000000000003</v>
      </c>
    </row>
    <row r="12" spans="2:17" ht="15.5" x14ac:dyDescent="0.35">
      <c r="B12" s="248" t="s">
        <v>4878</v>
      </c>
      <c r="C12" s="169" t="s">
        <v>0</v>
      </c>
      <c r="D12" s="170">
        <v>2</v>
      </c>
      <c r="E12" s="171">
        <v>0.996</v>
      </c>
      <c r="F12" s="171">
        <v>0.50380000000000003</v>
      </c>
      <c r="H12" s="248" t="s">
        <v>4878</v>
      </c>
      <c r="I12" s="169" t="s">
        <v>0</v>
      </c>
      <c r="J12" s="196">
        <v>1.9718</v>
      </c>
      <c r="K12" s="200">
        <v>-0.96</v>
      </c>
      <c r="L12" s="209">
        <v>0.50590000000000002</v>
      </c>
      <c r="O12" s="248" t="s">
        <v>4878</v>
      </c>
      <c r="P12" s="169" t="s">
        <v>0</v>
      </c>
      <c r="Q12" s="186">
        <v>0.18479999999999999</v>
      </c>
    </row>
    <row r="13" spans="2:17" ht="15.5" x14ac:dyDescent="0.35">
      <c r="B13" s="248"/>
      <c r="C13" s="164" t="s">
        <v>2</v>
      </c>
      <c r="D13" s="168">
        <v>1.53</v>
      </c>
      <c r="E13" s="166">
        <v>0.93300000000000005</v>
      </c>
      <c r="F13" s="166">
        <v>0.30130000000000001</v>
      </c>
      <c r="H13" s="248"/>
      <c r="I13" s="164" t="s">
        <v>2</v>
      </c>
      <c r="J13" s="201">
        <v>1.1009</v>
      </c>
      <c r="K13" s="197">
        <v>-0.40339999999999998</v>
      </c>
      <c r="L13" s="210">
        <v>0.3488</v>
      </c>
      <c r="O13" s="248"/>
      <c r="P13" s="164" t="s">
        <v>2</v>
      </c>
      <c r="Q13" s="186">
        <v>0.27710000000000001</v>
      </c>
    </row>
    <row r="14" spans="2:17" ht="15.5" x14ac:dyDescent="0.35">
      <c r="B14" s="248"/>
      <c r="C14" s="172" t="s">
        <v>6</v>
      </c>
      <c r="D14" s="173">
        <v>0.5</v>
      </c>
      <c r="E14" s="174">
        <v>0.60199999999999998</v>
      </c>
      <c r="F14" s="174">
        <v>-5.0999999999999997E-2</v>
      </c>
      <c r="H14" s="248"/>
      <c r="I14" s="172" t="s">
        <v>6</v>
      </c>
      <c r="J14" s="202">
        <v>0.15709999999999999</v>
      </c>
      <c r="K14" s="203">
        <v>-3.1800000000000002E-2</v>
      </c>
      <c r="L14" s="208">
        <v>6.2600000000000003E-2</v>
      </c>
      <c r="O14" s="248"/>
      <c r="P14" s="172" t="s">
        <v>6</v>
      </c>
      <c r="Q14" s="187">
        <v>0.48399999999999999</v>
      </c>
    </row>
    <row r="15" spans="2:17" ht="15" customHeight="1" x14ac:dyDescent="0.35">
      <c r="C15" s="183" t="s">
        <v>4900</v>
      </c>
      <c r="D15" s="184">
        <v>1.3464</v>
      </c>
      <c r="E15" s="174">
        <v>0.84399999999999997</v>
      </c>
      <c r="F15" s="185">
        <v>0.25140000000000001</v>
      </c>
      <c r="I15" s="183" t="s">
        <v>4900</v>
      </c>
      <c r="J15" s="211">
        <v>1.0766</v>
      </c>
      <c r="K15" s="203">
        <v>0.46510000000000001</v>
      </c>
      <c r="L15" s="204">
        <v>0.30580000000000002</v>
      </c>
      <c r="O15" s="212"/>
      <c r="P15" s="189" t="s">
        <v>4900</v>
      </c>
      <c r="Q15" s="188">
        <v>0.25159999999999999</v>
      </c>
    </row>
    <row r="19" spans="9:15" ht="13" x14ac:dyDescent="0.25">
      <c r="J19" s="249" t="s">
        <v>4738</v>
      </c>
      <c r="K19" s="250"/>
      <c r="L19" s="251"/>
      <c r="M19" s="252" t="s">
        <v>4739</v>
      </c>
      <c r="N19" s="252"/>
      <c r="O19" s="253"/>
    </row>
    <row r="20" spans="9:15" ht="15.75" customHeight="1" x14ac:dyDescent="0.25">
      <c r="J20" s="213" t="s">
        <v>4905</v>
      </c>
      <c r="K20" s="214" t="s">
        <v>4875</v>
      </c>
      <c r="L20" s="215" t="s">
        <v>4906</v>
      </c>
      <c r="M20" s="214" t="s">
        <v>4905</v>
      </c>
      <c r="N20" s="214" t="s">
        <v>4875</v>
      </c>
      <c r="O20" s="215" t="s">
        <v>4906</v>
      </c>
    </row>
    <row r="21" spans="9:15" ht="12.75" customHeight="1" x14ac:dyDescent="0.3">
      <c r="I21" s="191" t="s">
        <v>4902</v>
      </c>
      <c r="J21" s="224">
        <v>0.29699999999999999</v>
      </c>
      <c r="K21" s="220">
        <v>0.996</v>
      </c>
      <c r="L21" s="218">
        <v>-0.1429</v>
      </c>
      <c r="M21" s="226">
        <v>0</v>
      </c>
      <c r="N21" s="220">
        <v>-0.99429999999999996</v>
      </c>
      <c r="O21" s="218">
        <v>0</v>
      </c>
    </row>
    <row r="22" spans="9:15" ht="12.75" customHeight="1" x14ac:dyDescent="0.3">
      <c r="I22" s="192" t="s">
        <v>4903</v>
      </c>
      <c r="J22" s="223">
        <v>1.3464</v>
      </c>
      <c r="K22" s="222">
        <v>-0.84399999999999997</v>
      </c>
      <c r="L22" s="217">
        <v>0.25140000000000001</v>
      </c>
      <c r="M22" s="223">
        <v>1.0766</v>
      </c>
      <c r="N22" s="222">
        <v>-0.46510000000000001</v>
      </c>
      <c r="O22" s="217">
        <v>0.30580000000000002</v>
      </c>
    </row>
    <row r="23" spans="9:15" ht="15.75" customHeight="1" x14ac:dyDescent="0.3">
      <c r="I23" s="193" t="s">
        <v>4904</v>
      </c>
      <c r="J23" s="225">
        <v>14.87</v>
      </c>
      <c r="K23" s="221">
        <v>-0.45200000000000001</v>
      </c>
      <c r="L23" s="219">
        <v>6.9391999999999996</v>
      </c>
      <c r="M23" s="227">
        <v>14.870799999999999</v>
      </c>
      <c r="N23" s="221">
        <v>0</v>
      </c>
      <c r="O23" s="219">
        <v>6.9391999999999996</v>
      </c>
    </row>
    <row r="24" spans="9:15" x14ac:dyDescent="0.25">
      <c r="M24" s="216"/>
      <c r="N24" s="216"/>
      <c r="O24" s="216"/>
    </row>
    <row r="26" spans="9:15" ht="15.75" customHeight="1" x14ac:dyDescent="0.25"/>
  </sheetData>
  <mergeCells count="11">
    <mergeCell ref="O6:O8"/>
    <mergeCell ref="O9:O11"/>
    <mergeCell ref="O12:O14"/>
    <mergeCell ref="J19:L19"/>
    <mergeCell ref="M19:O19"/>
    <mergeCell ref="B6:B8"/>
    <mergeCell ref="B9:B11"/>
    <mergeCell ref="B12:B14"/>
    <mergeCell ref="H6:H8"/>
    <mergeCell ref="H9:H11"/>
    <mergeCell ref="H12:H14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4"/>
  <sheetViews>
    <sheetView workbookViewId="0">
      <selection activeCell="K14" sqref="K14"/>
    </sheetView>
  </sheetViews>
  <sheetFormatPr defaultRowHeight="15.5" x14ac:dyDescent="0.35"/>
  <cols>
    <col min="1" max="1" width="13.75" bestFit="1" customWidth="1"/>
    <col min="2" max="2" width="9" customWidth="1"/>
    <col min="3" max="3" width="10" customWidth="1"/>
    <col min="4" max="4" width="13.25" style="175" customWidth="1"/>
    <col min="5" max="5" width="14.5" bestFit="1" customWidth="1"/>
    <col min="6" max="8" width="9" hidden="1" customWidth="1"/>
    <col min="9" max="9" width="0" hidden="1" customWidth="1"/>
    <col min="11" max="11" width="10.08203125" bestFit="1" customWidth="1"/>
    <col min="12" max="12" width="11.08203125" bestFit="1" customWidth="1"/>
    <col min="13" max="13" width="13.83203125" bestFit="1" customWidth="1"/>
    <col min="15" max="15" width="10.33203125" bestFit="1" customWidth="1"/>
    <col min="16" max="16" width="10.08203125" bestFit="1" customWidth="1"/>
    <col min="17" max="17" width="11.08203125" bestFit="1" customWidth="1"/>
    <col min="18" max="18" width="14.5" bestFit="1" customWidth="1"/>
  </cols>
  <sheetData>
    <row r="1" spans="1:18" x14ac:dyDescent="0.35">
      <c r="A1" s="153" t="s">
        <v>4757</v>
      </c>
      <c r="B1" s="20">
        <v>1.1000000000000001</v>
      </c>
    </row>
    <row r="2" spans="1:18" x14ac:dyDescent="0.35">
      <c r="A2" s="153" t="s">
        <v>4758</v>
      </c>
      <c r="B2" t="s">
        <v>4873</v>
      </c>
    </row>
    <row r="3" spans="1:18" x14ac:dyDescent="0.35">
      <c r="A3" s="153" t="s">
        <v>3</v>
      </c>
      <c r="B3" t="s">
        <v>4873</v>
      </c>
    </row>
    <row r="4" spans="1:18" x14ac:dyDescent="0.35">
      <c r="J4" t="s">
        <v>4874</v>
      </c>
      <c r="O4" t="s">
        <v>4875</v>
      </c>
    </row>
    <row r="5" spans="1:18" x14ac:dyDescent="0.35">
      <c r="A5" s="153" t="s">
        <v>4870</v>
      </c>
      <c r="B5" t="s">
        <v>4894</v>
      </c>
      <c r="C5" t="s">
        <v>4895</v>
      </c>
      <c r="D5" t="s">
        <v>4881</v>
      </c>
      <c r="J5" s="151" t="s">
        <v>4870</v>
      </c>
      <c r="K5" s="152" t="s">
        <v>4885</v>
      </c>
      <c r="L5" s="152" t="s">
        <v>4886</v>
      </c>
      <c r="M5" s="177" t="s">
        <v>4887</v>
      </c>
      <c r="O5" s="151" t="s">
        <v>4870</v>
      </c>
      <c r="P5" s="151" t="s">
        <v>4891</v>
      </c>
      <c r="Q5" s="151" t="s">
        <v>4892</v>
      </c>
      <c r="R5" s="151" t="s">
        <v>4893</v>
      </c>
    </row>
    <row r="6" spans="1:18" x14ac:dyDescent="0.35">
      <c r="A6" s="20">
        <v>10</v>
      </c>
      <c r="B6" s="150">
        <v>8.3827999999999996</v>
      </c>
      <c r="C6" s="150">
        <v>8.3827999999999996</v>
      </c>
      <c r="D6" s="150">
        <v>0</v>
      </c>
      <c r="J6" s="154">
        <v>1</v>
      </c>
      <c r="K6" s="156">
        <v>4.1913999999999998</v>
      </c>
      <c r="L6" s="156">
        <v>8.3445</v>
      </c>
      <c r="M6" s="178">
        <v>0.99086224173307258</v>
      </c>
      <c r="O6" s="20">
        <v>1</v>
      </c>
      <c r="P6" s="150">
        <v>4.1913999999999998</v>
      </c>
      <c r="Q6" s="150">
        <v>0.25609999999999999</v>
      </c>
      <c r="R6" s="176">
        <v>-0.93889869733263354</v>
      </c>
    </row>
    <row r="7" spans="1:18" x14ac:dyDescent="0.35">
      <c r="A7" s="20">
        <v>11</v>
      </c>
      <c r="B7" s="150">
        <v>7.1433999999999997</v>
      </c>
      <c r="C7" s="150">
        <v>7.7568999999999999</v>
      </c>
      <c r="D7" s="150">
        <v>0.96276283002491814</v>
      </c>
      <c r="J7" s="154">
        <v>2</v>
      </c>
      <c r="K7" s="156">
        <v>3.5716999999999999</v>
      </c>
      <c r="L7" s="156">
        <v>8.5237999999999996</v>
      </c>
      <c r="M7" s="178">
        <v>1.3864826273203237</v>
      </c>
      <c r="N7" s="176">
        <f>MAX(R6:R32)</f>
        <v>0</v>
      </c>
      <c r="O7" s="20">
        <v>2</v>
      </c>
      <c r="P7" s="150">
        <v>3.5716999999999999</v>
      </c>
      <c r="Q7" s="150">
        <v>4.2000000000000003E-2</v>
      </c>
      <c r="R7" s="176">
        <v>-0.98824089369207946</v>
      </c>
    </row>
    <row r="8" spans="1:18" x14ac:dyDescent="0.35">
      <c r="A8" s="20">
        <v>12</v>
      </c>
      <c r="B8" s="150">
        <v>1.0576000000000001</v>
      </c>
      <c r="C8" s="150">
        <v>6.5464000000000002</v>
      </c>
      <c r="D8" s="150">
        <v>11.323184568835096</v>
      </c>
      <c r="J8" s="154">
        <v>3</v>
      </c>
      <c r="K8" s="156">
        <v>0.52880000000000005</v>
      </c>
      <c r="L8" s="156">
        <v>8.3925000000000001</v>
      </c>
      <c r="M8" s="178">
        <v>14.870839636913765</v>
      </c>
      <c r="O8" s="20">
        <v>3</v>
      </c>
      <c r="P8" s="150">
        <v>0.52880000000000005</v>
      </c>
      <c r="Q8" s="150">
        <v>4.0000000000000001E-3</v>
      </c>
      <c r="R8" s="176">
        <v>-0.99243570347957644</v>
      </c>
    </row>
    <row r="9" spans="1:18" x14ac:dyDescent="0.35">
      <c r="A9" s="20">
        <v>13</v>
      </c>
      <c r="B9" s="150">
        <v>8.4223999999999997</v>
      </c>
      <c r="C9" s="150">
        <v>8.4223999999999997</v>
      </c>
      <c r="D9" s="150">
        <v>0</v>
      </c>
      <c r="J9" s="154">
        <v>4</v>
      </c>
      <c r="K9" s="156">
        <v>4.2111999999999998</v>
      </c>
      <c r="L9" s="156">
        <v>8.3239999999999998</v>
      </c>
      <c r="M9" s="178">
        <v>0.97663373860182379</v>
      </c>
      <c r="O9" s="20">
        <v>4</v>
      </c>
      <c r="P9" s="150">
        <v>4.2111999999999998</v>
      </c>
      <c r="Q9" s="150">
        <v>0.28179999999999999</v>
      </c>
      <c r="R9" s="176">
        <v>-0.93308320668693012</v>
      </c>
    </row>
    <row r="10" spans="1:18" x14ac:dyDescent="0.35">
      <c r="A10" s="20">
        <v>15</v>
      </c>
      <c r="B10" s="150">
        <v>1.1928000000000001</v>
      </c>
      <c r="C10" s="150">
        <v>6.6455000000000002</v>
      </c>
      <c r="D10" s="150">
        <v>10.090543259557343</v>
      </c>
      <c r="J10" s="154">
        <v>5</v>
      </c>
      <c r="K10" s="156">
        <v>3.6560999999999999</v>
      </c>
      <c r="L10" s="156">
        <v>8.5260999999999996</v>
      </c>
      <c r="M10" s="178">
        <v>1.3320204589589999</v>
      </c>
      <c r="O10" s="20">
        <v>5</v>
      </c>
      <c r="P10" s="150">
        <v>3.6560999999999999</v>
      </c>
      <c r="Q10" s="150">
        <v>4.2900000000000001E-2</v>
      </c>
      <c r="R10" s="176">
        <v>-0.98826618527939614</v>
      </c>
    </row>
    <row r="11" spans="1:18" x14ac:dyDescent="0.35">
      <c r="A11" s="20">
        <v>16</v>
      </c>
      <c r="B11" s="150">
        <v>8.4768000000000008</v>
      </c>
      <c r="C11" s="150">
        <v>8.4768000000000008</v>
      </c>
      <c r="D11" s="150">
        <v>0</v>
      </c>
      <c r="J11" s="154">
        <v>6</v>
      </c>
      <c r="K11" s="156">
        <v>0.59640000000000004</v>
      </c>
      <c r="L11" s="156">
        <v>8.4177999999999997</v>
      </c>
      <c r="M11" s="178">
        <v>13.114352783366867</v>
      </c>
      <c r="O11" s="20">
        <v>6</v>
      </c>
      <c r="P11" s="150">
        <v>0.59640000000000004</v>
      </c>
      <c r="Q11" s="150">
        <v>3.3999999999999998E-3</v>
      </c>
      <c r="R11" s="176">
        <v>-0.9942991281019451</v>
      </c>
    </row>
    <row r="12" spans="1:18" x14ac:dyDescent="0.35">
      <c r="A12" s="20">
        <v>17</v>
      </c>
      <c r="B12" s="150">
        <v>7.5545999999999998</v>
      </c>
      <c r="C12" s="150">
        <v>7.9238999999999997</v>
      </c>
      <c r="D12" s="150">
        <v>0.85309612686310332</v>
      </c>
      <c r="J12" s="154">
        <v>7</v>
      </c>
      <c r="K12" s="156">
        <v>4.2384000000000004</v>
      </c>
      <c r="L12" s="156">
        <v>8.2820999999999998</v>
      </c>
      <c r="M12" s="178">
        <v>0.95406285390713452</v>
      </c>
      <c r="O12" s="20">
        <v>7</v>
      </c>
      <c r="P12" s="150">
        <v>4.2384000000000004</v>
      </c>
      <c r="Q12" s="150">
        <v>0.33139999999999997</v>
      </c>
      <c r="R12" s="176">
        <v>-0.92181011702529259</v>
      </c>
    </row>
    <row r="13" spans="1:18" x14ac:dyDescent="0.35">
      <c r="A13" s="20">
        <v>18</v>
      </c>
      <c r="B13" s="150">
        <v>1.4434</v>
      </c>
      <c r="C13" s="150">
        <v>6.7892000000000001</v>
      </c>
      <c r="D13" s="150">
        <v>8.3613689898849941</v>
      </c>
      <c r="J13" s="154">
        <v>8</v>
      </c>
      <c r="K13" s="156">
        <v>3.7772999999999999</v>
      </c>
      <c r="L13" s="156">
        <v>8.5280000000000005</v>
      </c>
      <c r="M13" s="178">
        <v>1.2576972970110927</v>
      </c>
      <c r="O13" s="20">
        <v>8</v>
      </c>
      <c r="P13" s="150">
        <v>3.7772999999999999</v>
      </c>
      <c r="Q13" s="150">
        <v>4.9000000000000002E-2</v>
      </c>
      <c r="R13" s="176">
        <v>-0.98702777115929374</v>
      </c>
    </row>
    <row r="14" spans="1:18" x14ac:dyDescent="0.35">
      <c r="A14" s="20" t="s">
        <v>4754</v>
      </c>
      <c r="B14" s="150">
        <v>7.3121999999999998</v>
      </c>
      <c r="C14" s="150">
        <v>7.8246000000000002</v>
      </c>
      <c r="D14" s="150">
        <v>0.92037963950657797</v>
      </c>
      <c r="J14" s="154">
        <v>9</v>
      </c>
      <c r="K14" s="156">
        <v>0.72170000000000001</v>
      </c>
      <c r="L14" s="156">
        <v>8.4220000000000006</v>
      </c>
      <c r="M14" s="178">
        <v>10.669668837467093</v>
      </c>
      <c r="O14" s="20">
        <v>9</v>
      </c>
      <c r="P14" s="150">
        <v>0.72170000000000001</v>
      </c>
      <c r="Q14" s="150">
        <v>9.1999999999999998E-3</v>
      </c>
      <c r="R14" s="176">
        <v>-0.98725232090896498</v>
      </c>
    </row>
    <row r="15" spans="1:18" x14ac:dyDescent="0.35">
      <c r="A15" s="20" t="s">
        <v>4839</v>
      </c>
      <c r="B15" s="150">
        <v>50.98599999999999</v>
      </c>
      <c r="C15" s="150">
        <v>68.768500000000003</v>
      </c>
      <c r="D15" s="150">
        <v>1.1009375122582672</v>
      </c>
      <c r="J15" s="154">
        <v>10</v>
      </c>
      <c r="K15" s="156">
        <v>4.1913999999999998</v>
      </c>
      <c r="L15" s="156">
        <v>4.1913999999999998</v>
      </c>
      <c r="M15" s="178">
        <v>0</v>
      </c>
      <c r="O15" s="20">
        <v>10</v>
      </c>
      <c r="P15" s="150">
        <v>4.1913999999999998</v>
      </c>
      <c r="Q15" s="150">
        <v>4.1913999999999998</v>
      </c>
      <c r="R15" s="176">
        <v>0</v>
      </c>
    </row>
    <row r="16" spans="1:18" x14ac:dyDescent="0.35">
      <c r="D16"/>
      <c r="J16" s="154">
        <v>11</v>
      </c>
      <c r="K16" s="156">
        <v>3.5716999999999999</v>
      </c>
      <c r="L16" s="156">
        <v>7.0103999999999997</v>
      </c>
      <c r="M16" s="178">
        <v>0.96276283002491814</v>
      </c>
      <c r="O16" s="20">
        <v>11</v>
      </c>
      <c r="P16" s="150">
        <v>3.5716999999999999</v>
      </c>
      <c r="Q16" s="150">
        <v>0.74650000000000005</v>
      </c>
      <c r="R16" s="176">
        <v>-0.79099588431279222</v>
      </c>
    </row>
    <row r="17" spans="4:18" x14ac:dyDescent="0.35">
      <c r="D17"/>
      <c r="J17" s="154">
        <v>12</v>
      </c>
      <c r="K17" s="156">
        <v>0.52880000000000005</v>
      </c>
      <c r="L17" s="156">
        <v>6.5164999999999997</v>
      </c>
      <c r="M17" s="178">
        <v>11.323184568835096</v>
      </c>
      <c r="O17" s="20">
        <v>12</v>
      </c>
      <c r="P17" s="150">
        <v>0.52880000000000005</v>
      </c>
      <c r="Q17" s="150">
        <v>2.9899999999999999E-2</v>
      </c>
      <c r="R17" s="176">
        <v>-0.94345688350983359</v>
      </c>
    </row>
    <row r="18" spans="4:18" x14ac:dyDescent="0.35">
      <c r="D18"/>
      <c r="J18" s="154">
        <v>13</v>
      </c>
      <c r="K18" s="156">
        <v>4.2111999999999998</v>
      </c>
      <c r="L18" s="156">
        <v>4.2111999999999998</v>
      </c>
      <c r="M18" s="178">
        <v>0</v>
      </c>
      <c r="O18" s="20">
        <v>13</v>
      </c>
      <c r="P18" s="150">
        <v>4.2111999999999998</v>
      </c>
      <c r="Q18" s="150">
        <v>4.2111999999999998</v>
      </c>
      <c r="R18" s="176">
        <v>0</v>
      </c>
    </row>
    <row r="19" spans="4:18" x14ac:dyDescent="0.35">
      <c r="D19"/>
      <c r="J19" s="154">
        <v>15</v>
      </c>
      <c r="K19" s="156">
        <v>0.59640000000000004</v>
      </c>
      <c r="L19" s="156">
        <v>6.6143999999999998</v>
      </c>
      <c r="M19" s="178">
        <v>10.090543259557343</v>
      </c>
      <c r="O19" s="20">
        <v>15</v>
      </c>
      <c r="P19" s="150">
        <v>0.59640000000000004</v>
      </c>
      <c r="Q19" s="150">
        <v>3.1E-2</v>
      </c>
      <c r="R19" s="176">
        <v>-0.94802146210596916</v>
      </c>
    </row>
    <row r="20" spans="4:18" x14ac:dyDescent="0.35">
      <c r="D20"/>
      <c r="J20" s="154">
        <v>16</v>
      </c>
      <c r="K20" s="156">
        <v>4.2384000000000004</v>
      </c>
      <c r="L20" s="156">
        <v>4.2384000000000004</v>
      </c>
      <c r="M20" s="178">
        <v>0</v>
      </c>
      <c r="O20" s="20">
        <v>16</v>
      </c>
      <c r="P20" s="150">
        <v>4.2384000000000004</v>
      </c>
      <c r="Q20" s="150">
        <v>4.2384000000000004</v>
      </c>
      <c r="R20" s="176">
        <v>0</v>
      </c>
    </row>
    <row r="21" spans="4:18" x14ac:dyDescent="0.35">
      <c r="D21"/>
      <c r="J21" s="154">
        <v>17</v>
      </c>
      <c r="K21" s="156">
        <v>3.7772999999999999</v>
      </c>
      <c r="L21" s="156">
        <v>6.9996999999999998</v>
      </c>
      <c r="M21" s="178">
        <v>0.85309612686310332</v>
      </c>
      <c r="O21" s="20">
        <v>17</v>
      </c>
      <c r="P21" s="150">
        <v>3.7772999999999999</v>
      </c>
      <c r="Q21" s="150">
        <v>0.92410000000000003</v>
      </c>
      <c r="R21" s="176">
        <v>-0.75535435363884251</v>
      </c>
    </row>
    <row r="22" spans="4:18" x14ac:dyDescent="0.35">
      <c r="D22"/>
      <c r="J22" s="154">
        <v>18</v>
      </c>
      <c r="K22" s="156">
        <v>0.72170000000000001</v>
      </c>
      <c r="L22" s="156">
        <v>6.7561</v>
      </c>
      <c r="M22" s="178">
        <v>8.3613689898849941</v>
      </c>
      <c r="O22" s="20">
        <v>18</v>
      </c>
      <c r="P22" s="150">
        <v>0.72170000000000001</v>
      </c>
      <c r="Q22" s="150">
        <v>3.3099999999999997E-2</v>
      </c>
      <c r="R22" s="176">
        <v>-0.95413606761812386</v>
      </c>
    </row>
    <row r="23" spans="4:18" x14ac:dyDescent="0.35">
      <c r="D23"/>
      <c r="J23" s="154">
        <v>19</v>
      </c>
      <c r="K23" s="156">
        <v>4.1913999999999998</v>
      </c>
      <c r="L23" s="156">
        <v>4.1913999999999998</v>
      </c>
      <c r="M23" s="178">
        <v>0</v>
      </c>
      <c r="O23" s="20">
        <v>19</v>
      </c>
      <c r="P23" s="150">
        <v>4.1913999999999998</v>
      </c>
      <c r="Q23" s="150">
        <v>4.1913999999999998</v>
      </c>
      <c r="R23" s="176">
        <v>0</v>
      </c>
    </row>
    <row r="24" spans="4:18" x14ac:dyDescent="0.35">
      <c r="D24"/>
      <c r="J24" s="154">
        <v>20</v>
      </c>
      <c r="K24" s="156">
        <v>3.5716999999999999</v>
      </c>
      <c r="L24" s="156">
        <v>3.5716999999999999</v>
      </c>
      <c r="M24" s="178">
        <v>0</v>
      </c>
      <c r="O24" s="20">
        <v>20</v>
      </c>
      <c r="P24" s="150">
        <v>3.5716999999999999</v>
      </c>
      <c r="Q24" s="150">
        <v>3.5716999999999999</v>
      </c>
      <c r="R24" s="176">
        <v>0</v>
      </c>
    </row>
    <row r="25" spans="4:18" x14ac:dyDescent="0.35">
      <c r="D25"/>
      <c r="J25" s="154">
        <v>21</v>
      </c>
      <c r="K25" s="156">
        <v>0.52880000000000005</v>
      </c>
      <c r="L25" s="156">
        <v>1.6297999999999999</v>
      </c>
      <c r="M25" s="178">
        <v>2.0820726172465958</v>
      </c>
      <c r="O25" s="20">
        <v>21</v>
      </c>
      <c r="P25" s="150">
        <v>0.52880000000000005</v>
      </c>
      <c r="Q25" s="150">
        <v>0.33450000000000002</v>
      </c>
      <c r="R25" s="176">
        <v>-0.36743570347957644</v>
      </c>
    </row>
    <row r="26" spans="4:18" x14ac:dyDescent="0.35">
      <c r="D26"/>
      <c r="J26" s="154">
        <v>22</v>
      </c>
      <c r="K26" s="156">
        <v>4.2111999999999998</v>
      </c>
      <c r="L26" s="156">
        <v>4.2111999999999998</v>
      </c>
      <c r="M26" s="178">
        <v>0</v>
      </c>
      <c r="O26" s="20">
        <v>22</v>
      </c>
      <c r="P26" s="150">
        <v>4.2111999999999998</v>
      </c>
      <c r="Q26" s="150">
        <v>4.2111999999999998</v>
      </c>
      <c r="R26" s="176">
        <v>0</v>
      </c>
    </row>
    <row r="27" spans="4:18" x14ac:dyDescent="0.35">
      <c r="D27"/>
      <c r="J27" s="154">
        <v>23</v>
      </c>
      <c r="K27" s="156">
        <v>3.6560999999999999</v>
      </c>
      <c r="L27" s="156">
        <v>3.6560999999999999</v>
      </c>
      <c r="M27" s="178">
        <v>0</v>
      </c>
      <c r="O27" s="20">
        <v>23</v>
      </c>
      <c r="P27" s="150">
        <v>3.6560999999999999</v>
      </c>
      <c r="Q27" s="150">
        <v>3.6560999999999999</v>
      </c>
      <c r="R27" s="176">
        <v>0</v>
      </c>
    </row>
    <row r="28" spans="4:18" x14ac:dyDescent="0.35">
      <c r="D28"/>
      <c r="J28" s="154">
        <v>24</v>
      </c>
      <c r="K28" s="156">
        <v>0.59640000000000004</v>
      </c>
      <c r="L28" s="156">
        <v>1.8954</v>
      </c>
      <c r="M28" s="178">
        <v>2.1780684104627763</v>
      </c>
      <c r="O28" s="20">
        <v>24</v>
      </c>
      <c r="P28" s="150">
        <v>0.59640000000000004</v>
      </c>
      <c r="Q28" s="150">
        <v>0.34289999999999998</v>
      </c>
      <c r="R28" s="176">
        <v>-0.42505030181086528</v>
      </c>
    </row>
    <row r="29" spans="4:18" x14ac:dyDescent="0.35">
      <c r="D29"/>
      <c r="J29" s="154">
        <v>25</v>
      </c>
      <c r="K29" s="156">
        <v>4.2384000000000004</v>
      </c>
      <c r="L29" s="156">
        <v>4.2384000000000004</v>
      </c>
      <c r="M29" s="178">
        <v>0</v>
      </c>
      <c r="O29" s="20">
        <v>25</v>
      </c>
      <c r="P29" s="150">
        <v>4.2384000000000004</v>
      </c>
      <c r="Q29" s="150">
        <v>4.2384000000000004</v>
      </c>
      <c r="R29" s="176">
        <v>0</v>
      </c>
    </row>
    <row r="30" spans="4:18" x14ac:dyDescent="0.35">
      <c r="D30"/>
      <c r="J30" s="154">
        <v>26</v>
      </c>
      <c r="K30" s="156">
        <v>3.7772999999999999</v>
      </c>
      <c r="L30" s="156">
        <v>3.7772999999999999</v>
      </c>
      <c r="M30" s="178">
        <v>0</v>
      </c>
      <c r="O30" s="20">
        <v>26</v>
      </c>
      <c r="P30" s="150">
        <v>3.7772999999999999</v>
      </c>
      <c r="Q30" s="150">
        <v>3.7772999999999999</v>
      </c>
      <c r="R30" s="176">
        <v>0</v>
      </c>
    </row>
    <row r="31" spans="4:18" x14ac:dyDescent="0.35">
      <c r="D31"/>
      <c r="J31" s="154">
        <v>27</v>
      </c>
      <c r="K31" s="156">
        <v>0.72170000000000001</v>
      </c>
      <c r="L31" s="156">
        <v>2.3254999999999999</v>
      </c>
      <c r="M31" s="178">
        <v>2.2222530137176109</v>
      </c>
      <c r="O31" s="20">
        <v>27</v>
      </c>
      <c r="P31" s="150">
        <v>0.72170000000000001</v>
      </c>
      <c r="Q31" s="150">
        <v>0.35870000000000002</v>
      </c>
      <c r="R31" s="176">
        <v>-0.50297907717888313</v>
      </c>
    </row>
    <row r="32" spans="4:18" ht="16" thickBot="1" x14ac:dyDescent="0.4">
      <c r="D32"/>
      <c r="J32" s="154" t="s">
        <v>4754</v>
      </c>
      <c r="K32" s="156">
        <v>3.6560999999999999</v>
      </c>
      <c r="L32" s="156">
        <v>7.0210999999999997</v>
      </c>
      <c r="M32" s="178">
        <v>0.92037963950657797</v>
      </c>
      <c r="O32" s="20" t="s">
        <v>4754</v>
      </c>
      <c r="P32" s="150">
        <v>3.6560999999999999</v>
      </c>
      <c r="Q32" s="150">
        <v>0.80349999999999999</v>
      </c>
      <c r="R32" s="176">
        <v>-0.78023030004649763</v>
      </c>
    </row>
    <row r="33" spans="4:18" ht="16" thickTop="1" x14ac:dyDescent="0.35">
      <c r="D33"/>
      <c r="J33" s="155" t="s">
        <v>4839</v>
      </c>
      <c r="K33" s="157">
        <v>76.478999999999971</v>
      </c>
      <c r="L33" s="157">
        <v>158.8168</v>
      </c>
      <c r="M33" s="179">
        <v>1.0766066501915565</v>
      </c>
      <c r="O33" s="20" t="s">
        <v>4839</v>
      </c>
      <c r="P33" s="150">
        <v>76.478999999999971</v>
      </c>
      <c r="Q33" s="150">
        <v>40.91109999999999</v>
      </c>
      <c r="R33" s="176">
        <v>-0.46506753487885555</v>
      </c>
    </row>
    <row r="34" spans="4:18" x14ac:dyDescent="0.35">
      <c r="R34" s="17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opLeftCell="A34" workbookViewId="0">
      <pane ySplit="4" topLeftCell="A83" activePane="bottomLeft" state="frozen"/>
      <selection activeCell="A34" sqref="A34"/>
      <selection pane="bottomLeft" activeCell="I67" sqref="I67:L95"/>
    </sheetView>
  </sheetViews>
  <sheetFormatPr defaultColWidth="11" defaultRowHeight="15.5" x14ac:dyDescent="0.35"/>
  <cols>
    <col min="1" max="1" width="5" style="1" customWidth="1"/>
    <col min="2" max="4" width="11" customWidth="1"/>
    <col min="5" max="5" width="7.08203125" customWidth="1"/>
    <col min="6" max="6" width="7.75" customWidth="1"/>
    <col min="7" max="7" width="7" customWidth="1"/>
    <col min="8" max="8" width="4.58203125" customWidth="1"/>
    <col min="9" max="9" width="7.33203125" customWidth="1"/>
    <col min="10" max="10" width="6.58203125" customWidth="1"/>
    <col min="11" max="11" width="7.83203125" customWidth="1"/>
    <col min="12" max="12" width="7" customWidth="1"/>
    <col min="14" max="14" width="6.33203125" customWidth="1"/>
    <col min="15" max="15" width="14.75" customWidth="1"/>
    <col min="16" max="16" width="5.58203125" customWidth="1"/>
    <col min="17" max="17" width="6.25" customWidth="1"/>
    <col min="18" max="18" width="10.33203125" customWidth="1"/>
    <col min="19" max="19" width="24.25" customWidth="1"/>
    <col min="20" max="20" width="29" customWidth="1"/>
    <col min="21" max="21" width="23.33203125" customWidth="1"/>
  </cols>
  <sheetData>
    <row r="1" spans="1:18" ht="16" thickBot="1" x14ac:dyDescent="0.4">
      <c r="E1" t="s">
        <v>4853</v>
      </c>
    </row>
    <row r="2" spans="1:18" ht="17.5" thickBot="1" x14ac:dyDescent="0.45">
      <c r="E2" s="256" t="s">
        <v>4738</v>
      </c>
      <c r="F2" s="254"/>
      <c r="G2" s="254"/>
      <c r="H2" s="254"/>
      <c r="I2" s="254" t="s">
        <v>4739</v>
      </c>
      <c r="J2" s="254"/>
      <c r="K2" s="254"/>
      <c r="L2" s="255"/>
    </row>
    <row r="3" spans="1:18" ht="62.5" thickBot="1" x14ac:dyDescent="0.4">
      <c r="A3" s="82" t="s">
        <v>4842</v>
      </c>
      <c r="B3" s="86" t="s">
        <v>4757</v>
      </c>
      <c r="C3" s="87" t="s">
        <v>3</v>
      </c>
      <c r="D3" s="88" t="s">
        <v>4758</v>
      </c>
      <c r="E3" s="32" t="s">
        <v>4831</v>
      </c>
      <c r="F3" s="33" t="s">
        <v>4832</v>
      </c>
      <c r="G3" s="33" t="s">
        <v>4833</v>
      </c>
      <c r="H3" s="34" t="s">
        <v>4834</v>
      </c>
      <c r="I3" s="33" t="s">
        <v>4835</v>
      </c>
      <c r="J3" s="33" t="s">
        <v>4836</v>
      </c>
      <c r="K3" s="33" t="s">
        <v>4837</v>
      </c>
      <c r="L3" s="34" t="s">
        <v>4838</v>
      </c>
      <c r="M3" s="114" t="s">
        <v>4851</v>
      </c>
    </row>
    <row r="4" spans="1:18" x14ac:dyDescent="0.35">
      <c r="A4" s="25">
        <v>1</v>
      </c>
      <c r="B4" s="62">
        <v>1.01</v>
      </c>
      <c r="C4" s="63" t="s">
        <v>4</v>
      </c>
      <c r="D4" s="63" t="s">
        <v>0</v>
      </c>
      <c r="E4" s="38">
        <v>8.5492000000000008</v>
      </c>
      <c r="F4" s="39">
        <v>1.89E-2</v>
      </c>
      <c r="G4" s="39">
        <v>8.5680999999999994</v>
      </c>
      <c r="H4" s="40">
        <v>9.6077999999999992</v>
      </c>
      <c r="I4" s="39">
        <v>8.3445</v>
      </c>
      <c r="J4" s="39">
        <v>0.25609999999999999</v>
      </c>
      <c r="K4" s="39">
        <v>8.6006999999999998</v>
      </c>
      <c r="L4" s="40">
        <v>5.9669999999999996</v>
      </c>
      <c r="M4" t="str">
        <f>IF(H4&gt;L4,"yes","no")</f>
        <v>yes</v>
      </c>
      <c r="N4" t="str">
        <f>IF(G4&lt;K4,"true","false")</f>
        <v>true</v>
      </c>
    </row>
    <row r="5" spans="1:18" x14ac:dyDescent="0.35">
      <c r="A5" s="26">
        <v>2</v>
      </c>
      <c r="B5" s="64">
        <v>1.01</v>
      </c>
      <c r="C5" s="65" t="s">
        <v>4</v>
      </c>
      <c r="D5" s="65" t="s">
        <v>2</v>
      </c>
      <c r="E5" s="41">
        <v>8.5417000000000005</v>
      </c>
      <c r="F5" s="42">
        <v>1.47E-2</v>
      </c>
      <c r="G5" s="42">
        <v>8.5564999999999998</v>
      </c>
      <c r="H5" s="43">
        <v>10</v>
      </c>
      <c r="I5" s="42">
        <v>8.5237999999999996</v>
      </c>
      <c r="J5" s="42">
        <v>4.2000000000000003E-2</v>
      </c>
      <c r="K5" s="42">
        <v>8.5657999999999994</v>
      </c>
      <c r="L5" s="43">
        <v>8.5862999999999996</v>
      </c>
      <c r="M5" t="str">
        <f t="shared" ref="M5:M30" si="0">IF(H5&gt;L5,"yes","no")</f>
        <v>yes</v>
      </c>
      <c r="N5" t="str">
        <f t="shared" ref="N5" si="1">IF(G5&lt;K5,"true","false")</f>
        <v>true</v>
      </c>
    </row>
    <row r="6" spans="1:18" x14ac:dyDescent="0.35">
      <c r="A6" s="26">
        <v>3</v>
      </c>
      <c r="B6" s="64">
        <v>1.01</v>
      </c>
      <c r="C6" s="65" t="s">
        <v>4</v>
      </c>
      <c r="D6" s="112" t="s">
        <v>6</v>
      </c>
      <c r="E6" s="41">
        <v>8.3925000000000001</v>
      </c>
      <c r="F6" s="42">
        <v>4.0000000000000001E-3</v>
      </c>
      <c r="G6" s="42">
        <v>8.3964999999999996</v>
      </c>
      <c r="H6" s="43">
        <v>10</v>
      </c>
      <c r="I6" s="42">
        <v>8.3925000000000001</v>
      </c>
      <c r="J6" s="42">
        <v>4.0000000000000001E-3</v>
      </c>
      <c r="K6" s="42">
        <v>8.3964999999999996</v>
      </c>
      <c r="L6" s="43">
        <v>10</v>
      </c>
      <c r="M6" s="111" t="str">
        <f t="shared" si="0"/>
        <v>no</v>
      </c>
      <c r="N6" s="117" t="str">
        <f>IF(G6&lt;=K6,"true","false")</f>
        <v>true</v>
      </c>
    </row>
    <row r="7" spans="1:18" x14ac:dyDescent="0.35">
      <c r="A7" s="26">
        <v>4</v>
      </c>
      <c r="B7" s="64">
        <v>1.01</v>
      </c>
      <c r="C7" s="65" t="s">
        <v>1</v>
      </c>
      <c r="D7" s="65" t="s">
        <v>0</v>
      </c>
      <c r="E7" s="41">
        <v>8.5532000000000004</v>
      </c>
      <c r="F7" s="42">
        <v>1.89E-2</v>
      </c>
      <c r="G7" s="42">
        <v>8.5721000000000007</v>
      </c>
      <c r="H7" s="43">
        <v>9.3308999999999997</v>
      </c>
      <c r="I7" s="42">
        <v>8.3239999999999998</v>
      </c>
      <c r="J7" s="42">
        <v>0.28179999999999999</v>
      </c>
      <c r="K7" s="42">
        <v>8.6058000000000003</v>
      </c>
      <c r="L7" s="43">
        <v>5.5946999999999996</v>
      </c>
      <c r="M7" t="str">
        <f t="shared" si="0"/>
        <v>yes</v>
      </c>
      <c r="N7" s="117" t="str">
        <f t="shared" ref="N7:N30" si="2">IF(G7&lt;=K7,"true","false")</f>
        <v>true</v>
      </c>
    </row>
    <row r="8" spans="1:18" x14ac:dyDescent="0.35">
      <c r="A8" s="27">
        <v>5</v>
      </c>
      <c r="B8" s="64">
        <v>1.01</v>
      </c>
      <c r="C8" s="65" t="s">
        <v>1</v>
      </c>
      <c r="D8" s="65" t="s">
        <v>2</v>
      </c>
      <c r="E8" s="41">
        <v>8.5460999999999991</v>
      </c>
      <c r="F8" s="42">
        <v>1.3899999999999999E-2</v>
      </c>
      <c r="G8" s="42">
        <v>8.56</v>
      </c>
      <c r="H8" s="43">
        <v>9.8390000000000004</v>
      </c>
      <c r="I8" s="42">
        <v>8.5260999999999996</v>
      </c>
      <c r="J8" s="42">
        <v>4.2900000000000001E-2</v>
      </c>
      <c r="K8" s="42">
        <v>8.5690000000000008</v>
      </c>
      <c r="L8" s="43">
        <v>8.2337000000000007</v>
      </c>
      <c r="M8" t="str">
        <f t="shared" si="0"/>
        <v>yes</v>
      </c>
      <c r="N8" s="117" t="str">
        <f t="shared" si="2"/>
        <v>true</v>
      </c>
      <c r="O8" s="105"/>
      <c r="P8" s="105"/>
      <c r="Q8" s="105"/>
      <c r="R8" s="105"/>
    </row>
    <row r="9" spans="1:18" x14ac:dyDescent="0.35">
      <c r="A9" s="27">
        <v>6</v>
      </c>
      <c r="B9" s="64">
        <v>1.01</v>
      </c>
      <c r="C9" s="65" t="s">
        <v>1</v>
      </c>
      <c r="D9" s="112" t="s">
        <v>6</v>
      </c>
      <c r="E9" s="41">
        <v>8.4176000000000002</v>
      </c>
      <c r="F9" s="42">
        <v>3.5000000000000001E-3</v>
      </c>
      <c r="G9" s="42">
        <v>8.4210999999999991</v>
      </c>
      <c r="H9" s="43">
        <v>10</v>
      </c>
      <c r="I9" s="42">
        <v>8.4177999999999997</v>
      </c>
      <c r="J9" s="42">
        <v>3.3999999999999998E-3</v>
      </c>
      <c r="K9" s="42">
        <v>8.4212000000000007</v>
      </c>
      <c r="L9" s="43">
        <v>10</v>
      </c>
      <c r="M9" s="111" t="str">
        <f t="shared" si="0"/>
        <v>no</v>
      </c>
      <c r="N9" s="117" t="str">
        <f t="shared" si="2"/>
        <v>true</v>
      </c>
    </row>
    <row r="10" spans="1:18" x14ac:dyDescent="0.35">
      <c r="A10" s="27">
        <v>7</v>
      </c>
      <c r="B10" s="64">
        <v>1.01</v>
      </c>
      <c r="C10" s="65" t="s">
        <v>5</v>
      </c>
      <c r="D10" s="65" t="s">
        <v>0</v>
      </c>
      <c r="E10" s="41">
        <v>8.5580999999999996</v>
      </c>
      <c r="F10" s="42">
        <v>1.9599999999999999E-2</v>
      </c>
      <c r="G10" s="42">
        <v>8.5777000000000001</v>
      </c>
      <c r="H10" s="43">
        <v>9.0254999999999992</v>
      </c>
      <c r="I10" s="42">
        <v>8.2820999999999998</v>
      </c>
      <c r="J10" s="42">
        <v>0.33139999999999997</v>
      </c>
      <c r="K10" s="42">
        <v>8.6135000000000002</v>
      </c>
      <c r="L10" s="43">
        <v>5.0350000000000001</v>
      </c>
      <c r="M10" t="str">
        <f t="shared" si="0"/>
        <v>yes</v>
      </c>
      <c r="N10" s="117" t="str">
        <f t="shared" si="2"/>
        <v>true</v>
      </c>
    </row>
    <row r="11" spans="1:18" x14ac:dyDescent="0.35">
      <c r="A11" s="27">
        <v>8</v>
      </c>
      <c r="B11" s="64">
        <v>1.01</v>
      </c>
      <c r="C11" s="65" t="s">
        <v>5</v>
      </c>
      <c r="D11" s="65" t="s">
        <v>2</v>
      </c>
      <c r="E11" s="41">
        <v>8.5523000000000007</v>
      </c>
      <c r="F11" s="42">
        <v>1.43E-2</v>
      </c>
      <c r="G11" s="42">
        <v>8.5665999999999993</v>
      </c>
      <c r="H11" s="43">
        <v>9.4161000000000001</v>
      </c>
      <c r="I11" s="42">
        <v>8.5280000000000005</v>
      </c>
      <c r="J11" s="42">
        <v>4.9000000000000002E-2</v>
      </c>
      <c r="K11" s="42">
        <v>8.5777000000000001</v>
      </c>
      <c r="L11" s="43">
        <v>7.6829000000000001</v>
      </c>
      <c r="M11" t="str">
        <f t="shared" si="0"/>
        <v>yes</v>
      </c>
      <c r="N11" s="117" t="str">
        <f t="shared" si="2"/>
        <v>true</v>
      </c>
    </row>
    <row r="12" spans="1:18" x14ac:dyDescent="0.35">
      <c r="A12" s="26">
        <v>9</v>
      </c>
      <c r="B12" s="64">
        <v>1.01</v>
      </c>
      <c r="C12" s="65" t="s">
        <v>5</v>
      </c>
      <c r="D12" s="112" t="s">
        <v>6</v>
      </c>
      <c r="E12" s="41">
        <v>8.4497</v>
      </c>
      <c r="F12" s="42">
        <v>2.8999999999999998E-3</v>
      </c>
      <c r="G12" s="42">
        <v>8.4526000000000003</v>
      </c>
      <c r="H12" s="43">
        <v>10</v>
      </c>
      <c r="I12" s="42">
        <v>8.4220000000000006</v>
      </c>
      <c r="J12" s="42">
        <v>9.1999999999999998E-3</v>
      </c>
      <c r="K12" s="42">
        <v>8.4312000000000005</v>
      </c>
      <c r="L12" s="43">
        <v>10</v>
      </c>
      <c r="M12" s="111" t="str">
        <f t="shared" si="0"/>
        <v>no</v>
      </c>
      <c r="N12" s="116" t="str">
        <f t="shared" si="2"/>
        <v>false</v>
      </c>
    </row>
    <row r="13" spans="1:18" x14ac:dyDescent="0.35">
      <c r="A13" s="26">
        <v>10</v>
      </c>
      <c r="B13" s="64">
        <v>1.1000000000000001</v>
      </c>
      <c r="C13" s="65" t="s">
        <v>4</v>
      </c>
      <c r="D13" s="66" t="s">
        <v>0</v>
      </c>
      <c r="E13" s="41">
        <v>7.5126999999999997</v>
      </c>
      <c r="F13" s="42">
        <v>0.32329999999999998</v>
      </c>
      <c r="G13" s="42">
        <v>7.8360000000000003</v>
      </c>
      <c r="H13" s="43">
        <v>4.2283999999999997</v>
      </c>
      <c r="I13" s="42">
        <v>4.1913999999999998</v>
      </c>
      <c r="J13" s="42">
        <v>4.1913999999999998</v>
      </c>
      <c r="K13" s="42">
        <v>8.3827999999999996</v>
      </c>
      <c r="L13" s="43">
        <v>0</v>
      </c>
      <c r="M13" t="str">
        <f t="shared" si="0"/>
        <v>yes</v>
      </c>
      <c r="N13" s="117" t="str">
        <f t="shared" si="2"/>
        <v>true</v>
      </c>
    </row>
    <row r="14" spans="1:18" x14ac:dyDescent="0.35">
      <c r="A14" s="26">
        <v>11</v>
      </c>
      <c r="B14" s="64">
        <v>1.1000000000000001</v>
      </c>
      <c r="C14" s="65" t="s">
        <v>4</v>
      </c>
      <c r="D14" s="66" t="s">
        <v>2</v>
      </c>
      <c r="E14" s="41">
        <v>7.3746999999999998</v>
      </c>
      <c r="F14" s="42">
        <v>0.2356</v>
      </c>
      <c r="G14" s="42">
        <v>7.6102999999999996</v>
      </c>
      <c r="H14" s="43">
        <v>4.6120000000000001</v>
      </c>
      <c r="I14" s="42">
        <v>7.0103999999999997</v>
      </c>
      <c r="J14" s="42">
        <v>0.74650000000000005</v>
      </c>
      <c r="K14" s="42">
        <v>7.7568999999999999</v>
      </c>
      <c r="L14" s="43">
        <v>4.3678999999999997</v>
      </c>
      <c r="M14" t="str">
        <f t="shared" si="0"/>
        <v>yes</v>
      </c>
      <c r="N14" s="117" t="str">
        <f t="shared" si="2"/>
        <v>true</v>
      </c>
    </row>
    <row r="15" spans="1:18" x14ac:dyDescent="0.35">
      <c r="A15" s="26">
        <v>12</v>
      </c>
      <c r="B15" s="64">
        <v>1.1000000000000001</v>
      </c>
      <c r="C15" s="65" t="s">
        <v>4</v>
      </c>
      <c r="D15" s="66" t="s">
        <v>6</v>
      </c>
      <c r="E15" s="41">
        <v>6.5174000000000003</v>
      </c>
      <c r="F15" s="42">
        <v>2.8199999999999999E-2</v>
      </c>
      <c r="G15" s="42">
        <v>6.5456000000000003</v>
      </c>
      <c r="H15" s="43">
        <v>9.0012000000000008</v>
      </c>
      <c r="I15" s="42">
        <v>6.5164999999999997</v>
      </c>
      <c r="J15" s="42">
        <v>2.9899999999999999E-2</v>
      </c>
      <c r="K15" s="42">
        <v>6.5464000000000002</v>
      </c>
      <c r="L15" s="43">
        <v>8.9114000000000004</v>
      </c>
      <c r="M15" t="str">
        <f t="shared" si="0"/>
        <v>yes</v>
      </c>
      <c r="N15" s="117" t="str">
        <f t="shared" si="2"/>
        <v>true</v>
      </c>
    </row>
    <row r="16" spans="1:18" x14ac:dyDescent="0.35">
      <c r="A16" s="26">
        <v>13</v>
      </c>
      <c r="B16" s="64">
        <v>1.1000000000000001</v>
      </c>
      <c r="C16" s="65" t="s">
        <v>1</v>
      </c>
      <c r="D16" s="66" t="s">
        <v>0</v>
      </c>
      <c r="E16" s="41">
        <v>7.5602999999999998</v>
      </c>
      <c r="F16" s="42">
        <v>0.3105</v>
      </c>
      <c r="G16" s="42">
        <v>7.8708</v>
      </c>
      <c r="H16" s="43">
        <v>4.1712999999999996</v>
      </c>
      <c r="I16" s="42">
        <v>4.2111999999999998</v>
      </c>
      <c r="J16" s="42">
        <v>4.2111999999999998</v>
      </c>
      <c r="K16" s="42">
        <v>8.4223999999999997</v>
      </c>
      <c r="L16" s="43">
        <v>0</v>
      </c>
      <c r="M16" t="str">
        <f t="shared" si="0"/>
        <v>yes</v>
      </c>
      <c r="N16" s="117" t="str">
        <f t="shared" si="2"/>
        <v>true</v>
      </c>
    </row>
    <row r="17" spans="1:18" s="85" customFormat="1" x14ac:dyDescent="0.35">
      <c r="A17" s="76" t="s">
        <v>4755</v>
      </c>
      <c r="B17" s="73">
        <v>1.1000000000000001</v>
      </c>
      <c r="C17" s="74" t="s">
        <v>1</v>
      </c>
      <c r="D17" s="75" t="s">
        <v>2</v>
      </c>
      <c r="E17" s="83">
        <v>7.4379</v>
      </c>
      <c r="F17" s="74">
        <v>0.23169999999999999</v>
      </c>
      <c r="G17" s="74">
        <v>7.6695000000000002</v>
      </c>
      <c r="H17" s="84">
        <v>4.5213000000000001</v>
      </c>
      <c r="I17" s="74">
        <v>7.0210999999999997</v>
      </c>
      <c r="J17" s="74">
        <v>0.80349999999999999</v>
      </c>
      <c r="K17" s="74">
        <v>7.8246000000000002</v>
      </c>
      <c r="L17" s="84">
        <v>4.0426000000000002</v>
      </c>
      <c r="M17" t="str">
        <f t="shared" si="0"/>
        <v>yes</v>
      </c>
      <c r="N17" s="117" t="str">
        <f t="shared" si="2"/>
        <v>true</v>
      </c>
      <c r="O17"/>
      <c r="P17"/>
      <c r="Q17"/>
      <c r="R17"/>
    </row>
    <row r="18" spans="1:18" x14ac:dyDescent="0.35">
      <c r="A18" s="26">
        <v>15</v>
      </c>
      <c r="B18" s="64">
        <v>1.1000000000000001</v>
      </c>
      <c r="C18" s="65" t="s">
        <v>1</v>
      </c>
      <c r="D18" s="113" t="s">
        <v>6</v>
      </c>
      <c r="E18" s="41">
        <v>6.3331999999999997</v>
      </c>
      <c r="F18" s="42">
        <v>2.3599999999999999E-2</v>
      </c>
      <c r="G18" s="42">
        <v>6.3567999999999998</v>
      </c>
      <c r="H18" s="43">
        <v>7.3674999999999997</v>
      </c>
      <c r="I18" s="42">
        <v>6.6143999999999998</v>
      </c>
      <c r="J18" s="42">
        <v>3.1E-2</v>
      </c>
      <c r="K18" s="42">
        <v>6.6455000000000002</v>
      </c>
      <c r="L18" s="43">
        <v>8.6067</v>
      </c>
      <c r="M18" s="111" t="str">
        <f t="shared" si="0"/>
        <v>no</v>
      </c>
      <c r="N18" s="117" t="str">
        <f t="shared" si="2"/>
        <v>true</v>
      </c>
    </row>
    <row r="19" spans="1:18" x14ac:dyDescent="0.35">
      <c r="A19" s="26">
        <v>16</v>
      </c>
      <c r="B19" s="64">
        <v>1.1000000000000001</v>
      </c>
      <c r="C19" s="65" t="s">
        <v>5</v>
      </c>
      <c r="D19" s="66" t="s">
        <v>0</v>
      </c>
      <c r="E19" s="41">
        <v>7.6265999999999998</v>
      </c>
      <c r="F19" s="42">
        <v>0.29220000000000002</v>
      </c>
      <c r="G19" s="42">
        <v>7.9188000000000001</v>
      </c>
      <c r="H19" s="43">
        <v>4.0926</v>
      </c>
      <c r="I19" s="42">
        <v>4.2384000000000004</v>
      </c>
      <c r="J19" s="42">
        <v>4.2384000000000004</v>
      </c>
      <c r="K19" s="42">
        <v>8.4768000000000008</v>
      </c>
      <c r="L19" s="43">
        <v>0</v>
      </c>
      <c r="M19" t="str">
        <f t="shared" si="0"/>
        <v>yes</v>
      </c>
      <c r="N19" s="117" t="str">
        <f t="shared" si="2"/>
        <v>true</v>
      </c>
    </row>
    <row r="20" spans="1:18" x14ac:dyDescent="0.35">
      <c r="A20" s="26">
        <v>17</v>
      </c>
      <c r="B20" s="64">
        <v>1.1000000000000001</v>
      </c>
      <c r="C20" s="65" t="s">
        <v>5</v>
      </c>
      <c r="D20" s="66" t="s">
        <v>2</v>
      </c>
      <c r="E20" s="41">
        <v>7.5260999999999996</v>
      </c>
      <c r="F20" s="42">
        <v>0.22670000000000001</v>
      </c>
      <c r="G20" s="42">
        <v>7.7527999999999997</v>
      </c>
      <c r="H20" s="43">
        <v>4.3894000000000002</v>
      </c>
      <c r="I20" s="42">
        <v>6.9996999999999998</v>
      </c>
      <c r="J20" s="42">
        <v>0.92410000000000003</v>
      </c>
      <c r="K20" s="42">
        <v>7.9238999999999997</v>
      </c>
      <c r="L20" s="43">
        <v>3.5411999999999999</v>
      </c>
      <c r="M20" t="str">
        <f t="shared" si="0"/>
        <v>yes</v>
      </c>
      <c r="N20" s="117" t="str">
        <f t="shared" si="2"/>
        <v>true</v>
      </c>
    </row>
    <row r="21" spans="1:18" x14ac:dyDescent="0.35">
      <c r="A21" s="26">
        <v>18</v>
      </c>
      <c r="B21" s="64">
        <v>1.1000000000000001</v>
      </c>
      <c r="C21" s="65" t="s">
        <v>5</v>
      </c>
      <c r="D21" s="66" t="s">
        <v>6</v>
      </c>
      <c r="E21" s="41">
        <v>6.7572999999999999</v>
      </c>
      <c r="F21" s="42">
        <v>3.0800000000000001E-2</v>
      </c>
      <c r="G21" s="42">
        <v>6.7881</v>
      </c>
      <c r="H21" s="43">
        <v>8.2528000000000006</v>
      </c>
      <c r="I21" s="42">
        <v>6.7561</v>
      </c>
      <c r="J21" s="42">
        <v>3.3099999999999997E-2</v>
      </c>
      <c r="K21" s="42">
        <v>6.7892000000000001</v>
      </c>
      <c r="L21" s="43">
        <v>8.1471</v>
      </c>
      <c r="M21" t="str">
        <f t="shared" si="0"/>
        <v>yes</v>
      </c>
      <c r="N21" s="117" t="str">
        <f t="shared" si="2"/>
        <v>true</v>
      </c>
    </row>
    <row r="22" spans="1:18" x14ac:dyDescent="0.35">
      <c r="A22" s="26">
        <v>19</v>
      </c>
      <c r="B22" s="64">
        <v>1.4</v>
      </c>
      <c r="C22" s="65" t="s">
        <v>4</v>
      </c>
      <c r="D22" s="65" t="s">
        <v>0</v>
      </c>
      <c r="E22" s="41">
        <v>5.4360999999999997</v>
      </c>
      <c r="F22" s="42">
        <v>1.7490000000000001</v>
      </c>
      <c r="G22" s="42">
        <v>7.1851000000000003</v>
      </c>
      <c r="H22" s="43">
        <v>1.9867999999999999</v>
      </c>
      <c r="I22" s="42">
        <v>4.1913999999999998</v>
      </c>
      <c r="J22" s="42">
        <v>4.1913999999999998</v>
      </c>
      <c r="K22" s="42">
        <v>8.3827999999999996</v>
      </c>
      <c r="L22" s="43">
        <v>0</v>
      </c>
      <c r="M22" t="str">
        <f t="shared" si="0"/>
        <v>yes</v>
      </c>
      <c r="N22" s="117" t="str">
        <f t="shared" si="2"/>
        <v>true</v>
      </c>
    </row>
    <row r="23" spans="1:18" x14ac:dyDescent="0.35">
      <c r="A23" s="26">
        <v>20</v>
      </c>
      <c r="B23" s="64">
        <v>1.4</v>
      </c>
      <c r="C23" s="65" t="s">
        <v>4</v>
      </c>
      <c r="D23" s="65" t="s">
        <v>2</v>
      </c>
      <c r="E23" s="41">
        <v>5.0206</v>
      </c>
      <c r="F23" s="42">
        <v>1.4511000000000001</v>
      </c>
      <c r="G23" s="42">
        <v>6.4717000000000002</v>
      </c>
      <c r="H23" s="43">
        <v>2.1457000000000002</v>
      </c>
      <c r="I23" s="42">
        <v>3.5716999999999999</v>
      </c>
      <c r="J23" s="42">
        <v>3.5716999999999999</v>
      </c>
      <c r="K23" s="42">
        <v>7.1433</v>
      </c>
      <c r="L23" s="43">
        <v>0</v>
      </c>
      <c r="M23" t="str">
        <f t="shared" si="0"/>
        <v>yes</v>
      </c>
      <c r="N23" s="117" t="str">
        <f t="shared" si="2"/>
        <v>true</v>
      </c>
    </row>
    <row r="24" spans="1:18" x14ac:dyDescent="0.35">
      <c r="A24" s="26">
        <v>21</v>
      </c>
      <c r="B24" s="64">
        <v>1.4</v>
      </c>
      <c r="C24" s="65" t="s">
        <v>4</v>
      </c>
      <c r="D24" s="112" t="s">
        <v>6</v>
      </c>
      <c r="E24" s="41">
        <v>1.6395999999999999</v>
      </c>
      <c r="F24" s="42">
        <v>0.26879999999999998</v>
      </c>
      <c r="G24" s="42">
        <v>1.9085000000000001</v>
      </c>
      <c r="H24" s="43">
        <v>3.1976</v>
      </c>
      <c r="I24" s="42">
        <v>1.6297999999999999</v>
      </c>
      <c r="J24" s="42">
        <v>0.33450000000000002</v>
      </c>
      <c r="K24" s="42">
        <v>1.9641999999999999</v>
      </c>
      <c r="L24" s="43">
        <v>4.2373000000000003</v>
      </c>
      <c r="M24" s="111" t="str">
        <f t="shared" si="0"/>
        <v>no</v>
      </c>
      <c r="N24" s="117" t="str">
        <f t="shared" si="2"/>
        <v>true</v>
      </c>
    </row>
    <row r="25" spans="1:18" x14ac:dyDescent="0.35">
      <c r="A25" s="26">
        <v>22</v>
      </c>
      <c r="B25" s="64">
        <v>1.4</v>
      </c>
      <c r="C25" s="65" t="s">
        <v>1</v>
      </c>
      <c r="D25" s="65" t="s">
        <v>0</v>
      </c>
      <c r="E25" s="41">
        <v>5.5578000000000003</v>
      </c>
      <c r="F25" s="42">
        <v>1.673</v>
      </c>
      <c r="G25" s="42">
        <v>7.2308000000000003</v>
      </c>
      <c r="H25" s="43">
        <v>1.9783999999999999</v>
      </c>
      <c r="I25" s="42">
        <v>4.2111999999999998</v>
      </c>
      <c r="J25" s="42">
        <v>4.2111999999999998</v>
      </c>
      <c r="K25" s="42">
        <v>8.4223999999999997</v>
      </c>
      <c r="L25" s="43">
        <v>0</v>
      </c>
      <c r="M25" t="str">
        <f t="shared" si="0"/>
        <v>yes</v>
      </c>
      <c r="N25" s="117" t="str">
        <f t="shared" si="2"/>
        <v>true</v>
      </c>
    </row>
    <row r="26" spans="1:18" x14ac:dyDescent="0.35">
      <c r="A26" s="26">
        <v>23</v>
      </c>
      <c r="B26" s="64">
        <v>1.4</v>
      </c>
      <c r="C26" s="65" t="s">
        <v>1</v>
      </c>
      <c r="D26" s="65" t="s">
        <v>2</v>
      </c>
      <c r="E26" s="41">
        <v>5.1912000000000003</v>
      </c>
      <c r="F26" s="42">
        <v>1.4128000000000001</v>
      </c>
      <c r="G26" s="42">
        <v>6.6040000000000001</v>
      </c>
      <c r="H26" s="43">
        <v>2.1236000000000002</v>
      </c>
      <c r="I26" s="42">
        <v>3.6560999999999999</v>
      </c>
      <c r="J26" s="42">
        <v>3.6560999999999999</v>
      </c>
      <c r="K26" s="42">
        <v>7.3121</v>
      </c>
      <c r="L26" s="43">
        <v>0</v>
      </c>
      <c r="M26" t="str">
        <f t="shared" si="0"/>
        <v>yes</v>
      </c>
      <c r="N26" s="117" t="str">
        <f t="shared" si="2"/>
        <v>true</v>
      </c>
    </row>
    <row r="27" spans="1:18" x14ac:dyDescent="0.35">
      <c r="A27" s="26">
        <v>24</v>
      </c>
      <c r="B27" s="67">
        <v>1.4</v>
      </c>
      <c r="C27" s="68" t="s">
        <v>1</v>
      </c>
      <c r="D27" s="68" t="s">
        <v>6</v>
      </c>
      <c r="E27" s="41">
        <v>1.9036999999999999</v>
      </c>
      <c r="F27" s="42">
        <v>0.32679999999999998</v>
      </c>
      <c r="G27" s="42">
        <v>2.2305000000000001</v>
      </c>
      <c r="H27" s="43">
        <v>4.2793000000000001</v>
      </c>
      <c r="I27" s="42">
        <v>1.8954</v>
      </c>
      <c r="J27" s="42">
        <v>0.34289999999999998</v>
      </c>
      <c r="K27" s="42">
        <v>2.2383999999999999</v>
      </c>
      <c r="L27" s="43">
        <v>4.1342999999999996</v>
      </c>
      <c r="M27" t="str">
        <f t="shared" si="0"/>
        <v>yes</v>
      </c>
      <c r="N27" s="117" t="str">
        <f t="shared" si="2"/>
        <v>true</v>
      </c>
    </row>
    <row r="28" spans="1:18" x14ac:dyDescent="0.35">
      <c r="A28" s="26">
        <v>25</v>
      </c>
      <c r="B28" s="69">
        <v>1.4</v>
      </c>
      <c r="C28" s="70" t="s">
        <v>5</v>
      </c>
      <c r="D28" s="70" t="s">
        <v>0</v>
      </c>
      <c r="E28" s="41">
        <v>5.7272999999999996</v>
      </c>
      <c r="F28" s="42">
        <v>1.5669</v>
      </c>
      <c r="G28" s="42">
        <v>7.2942</v>
      </c>
      <c r="H28" s="43">
        <v>1.9684999999999999</v>
      </c>
      <c r="I28" s="42">
        <v>4.2384000000000004</v>
      </c>
      <c r="J28" s="42">
        <v>4.2384000000000004</v>
      </c>
      <c r="K28" s="42">
        <v>8.4768000000000008</v>
      </c>
      <c r="L28" s="43">
        <v>0</v>
      </c>
      <c r="M28" t="str">
        <f t="shared" si="0"/>
        <v>yes</v>
      </c>
      <c r="N28" s="117" t="str">
        <f t="shared" si="2"/>
        <v>true</v>
      </c>
    </row>
    <row r="29" spans="1:18" x14ac:dyDescent="0.35">
      <c r="A29" s="26">
        <v>26</v>
      </c>
      <c r="B29" s="69">
        <v>1.4</v>
      </c>
      <c r="C29" s="70" t="s">
        <v>5</v>
      </c>
      <c r="D29" s="70" t="s">
        <v>2</v>
      </c>
      <c r="E29" s="41">
        <v>5.4298000000000002</v>
      </c>
      <c r="F29" s="42">
        <v>1.3581000000000001</v>
      </c>
      <c r="G29" s="42">
        <v>6.7878999999999996</v>
      </c>
      <c r="H29" s="43">
        <v>2.0926999999999998</v>
      </c>
      <c r="I29" s="42">
        <v>3.7772999999999999</v>
      </c>
      <c r="J29" s="42">
        <v>3.7772999999999999</v>
      </c>
      <c r="K29" s="42">
        <v>7.5547000000000004</v>
      </c>
      <c r="L29" s="43">
        <v>0</v>
      </c>
      <c r="M29" t="str">
        <f t="shared" si="0"/>
        <v>yes</v>
      </c>
      <c r="N29" s="117" t="str">
        <f t="shared" si="2"/>
        <v>true</v>
      </c>
    </row>
    <row r="30" spans="1:18" ht="16" thickBot="1" x14ac:dyDescent="0.4">
      <c r="A30" s="28">
        <v>27</v>
      </c>
      <c r="B30" s="71">
        <v>1.4</v>
      </c>
      <c r="C30" s="72" t="s">
        <v>5</v>
      </c>
      <c r="D30" s="72" t="s">
        <v>6</v>
      </c>
      <c r="E30" s="44">
        <v>2.3369</v>
      </c>
      <c r="F30" s="45">
        <v>0.3367</v>
      </c>
      <c r="G30" s="45">
        <v>2.6736</v>
      </c>
      <c r="H30" s="46">
        <v>4.1185999999999998</v>
      </c>
      <c r="I30" s="45">
        <v>2.3254999999999999</v>
      </c>
      <c r="J30" s="45">
        <v>0.35870000000000002</v>
      </c>
      <c r="K30" s="45">
        <v>2.6842999999999999</v>
      </c>
      <c r="L30" s="46">
        <v>3.9567000000000001</v>
      </c>
      <c r="M30" t="str">
        <f t="shared" si="0"/>
        <v>yes</v>
      </c>
      <c r="N30" s="117" t="str">
        <f t="shared" si="2"/>
        <v>true</v>
      </c>
    </row>
    <row r="34" spans="1:14" x14ac:dyDescent="0.35">
      <c r="E34" s="115" t="s">
        <v>4852</v>
      </c>
    </row>
    <row r="35" spans="1:14" ht="16" thickBot="1" x14ac:dyDescent="0.4"/>
    <row r="36" spans="1:14" ht="16" thickBot="1" x14ac:dyDescent="0.4">
      <c r="A36" s="119"/>
      <c r="B36" s="120"/>
      <c r="C36" s="120"/>
      <c r="D36" s="120"/>
      <c r="E36" s="257" t="s">
        <v>4854</v>
      </c>
      <c r="F36" s="258"/>
      <c r="G36" s="258"/>
      <c r="H36" s="258"/>
      <c r="I36" s="258" t="s">
        <v>4855</v>
      </c>
      <c r="J36" s="258"/>
      <c r="K36" s="258"/>
      <c r="L36" s="259"/>
    </row>
    <row r="37" spans="1:14" ht="31.5" customHeight="1" thickBot="1" x14ac:dyDescent="0.4">
      <c r="A37" s="148" t="s">
        <v>4842</v>
      </c>
      <c r="B37" s="124" t="s">
        <v>4757</v>
      </c>
      <c r="C37" s="122" t="s">
        <v>3</v>
      </c>
      <c r="D37" s="123" t="s">
        <v>4758</v>
      </c>
      <c r="E37" s="121" t="s">
        <v>4859</v>
      </c>
      <c r="F37" s="124" t="s">
        <v>4860</v>
      </c>
      <c r="G37" s="124" t="s">
        <v>4861</v>
      </c>
      <c r="H37" s="123" t="s">
        <v>4862</v>
      </c>
      <c r="I37" s="121" t="s">
        <v>4859</v>
      </c>
      <c r="J37" s="124" t="s">
        <v>4863</v>
      </c>
      <c r="K37" s="124" t="s">
        <v>4861</v>
      </c>
      <c r="L37" s="123" t="s">
        <v>4862</v>
      </c>
    </row>
    <row r="38" spans="1:14" x14ac:dyDescent="0.35">
      <c r="A38" s="125">
        <v>1</v>
      </c>
      <c r="B38" s="145">
        <v>1.01</v>
      </c>
      <c r="C38" s="127" t="s">
        <v>4</v>
      </c>
      <c r="D38" s="127" t="s">
        <v>0</v>
      </c>
      <c r="E38" s="128">
        <v>4.1913999999999998</v>
      </c>
      <c r="F38" s="129">
        <v>4.1913999999999998</v>
      </c>
      <c r="G38" s="129">
        <v>8.3827999999999996</v>
      </c>
      <c r="H38" s="130">
        <v>0</v>
      </c>
      <c r="I38" s="128">
        <v>8.5492000000000008</v>
      </c>
      <c r="J38" s="129">
        <v>1.89E-2</v>
      </c>
      <c r="K38" s="129">
        <v>8.5680999999999994</v>
      </c>
      <c r="L38" s="130">
        <v>9.6077999999999992</v>
      </c>
      <c r="N38" t="str">
        <f>IF(K38&gt;G38,"1")</f>
        <v>1</v>
      </c>
    </row>
    <row r="39" spans="1:14" x14ac:dyDescent="0.35">
      <c r="A39" s="131">
        <v>2</v>
      </c>
      <c r="B39" s="146">
        <v>1.01</v>
      </c>
      <c r="C39" s="118" t="s">
        <v>4</v>
      </c>
      <c r="D39" s="118" t="s">
        <v>2</v>
      </c>
      <c r="E39" s="133">
        <v>3.5716999999999999</v>
      </c>
      <c r="F39" s="134">
        <f>E39</f>
        <v>3.5716999999999999</v>
      </c>
      <c r="G39" s="134">
        <f>F39+E39</f>
        <v>7.1433999999999997</v>
      </c>
      <c r="H39" s="135">
        <v>0</v>
      </c>
      <c r="I39" s="133">
        <v>8.5417000000000005</v>
      </c>
      <c r="J39" s="134">
        <v>1.47E-2</v>
      </c>
      <c r="K39" s="134">
        <v>8.5564999999999998</v>
      </c>
      <c r="L39" s="135">
        <v>10</v>
      </c>
      <c r="N39" t="str">
        <f t="shared" ref="N39:N64" si="3">IF(K39&gt;G39,"1")</f>
        <v>1</v>
      </c>
    </row>
    <row r="40" spans="1:14" x14ac:dyDescent="0.35">
      <c r="A40" s="131">
        <v>3</v>
      </c>
      <c r="B40" s="146">
        <v>1.01</v>
      </c>
      <c r="C40" s="118" t="s">
        <v>4</v>
      </c>
      <c r="D40" s="118" t="s">
        <v>6</v>
      </c>
      <c r="E40" s="133">
        <v>0.52880000000000005</v>
      </c>
      <c r="F40" s="134">
        <v>0.52880000000000005</v>
      </c>
      <c r="G40" s="134">
        <f>F40+E40</f>
        <v>1.0576000000000001</v>
      </c>
      <c r="H40" s="135">
        <v>0</v>
      </c>
      <c r="I40" s="133">
        <v>8.3925000000000001</v>
      </c>
      <c r="J40" s="134">
        <v>4.0000000000000001E-3</v>
      </c>
      <c r="K40" s="134">
        <v>8.3964999999999996</v>
      </c>
      <c r="L40" s="135">
        <v>10</v>
      </c>
      <c r="N40" t="str">
        <f t="shared" si="3"/>
        <v>1</v>
      </c>
    </row>
    <row r="41" spans="1:14" x14ac:dyDescent="0.35">
      <c r="A41" s="131">
        <v>4</v>
      </c>
      <c r="B41" s="146">
        <v>1.01</v>
      </c>
      <c r="C41" s="118" t="s">
        <v>1</v>
      </c>
      <c r="D41" s="118" t="s">
        <v>0</v>
      </c>
      <c r="E41" s="133">
        <v>4.2111999999999998</v>
      </c>
      <c r="F41" s="134">
        <f>E41</f>
        <v>4.2111999999999998</v>
      </c>
      <c r="G41" s="134">
        <f>E41+F41</f>
        <v>8.4223999999999997</v>
      </c>
      <c r="H41" s="135">
        <v>0</v>
      </c>
      <c r="I41" s="133">
        <v>8.5532000000000004</v>
      </c>
      <c r="J41" s="134">
        <v>1.89E-2</v>
      </c>
      <c r="K41" s="134">
        <v>8.5721000000000007</v>
      </c>
      <c r="L41" s="135">
        <v>9.3308999999999997</v>
      </c>
      <c r="N41" t="str">
        <f t="shared" si="3"/>
        <v>1</v>
      </c>
    </row>
    <row r="42" spans="1:14" x14ac:dyDescent="0.35">
      <c r="A42" s="136">
        <v>5</v>
      </c>
      <c r="B42" s="146">
        <v>1.01</v>
      </c>
      <c r="C42" s="118" t="s">
        <v>1</v>
      </c>
      <c r="D42" s="118" t="s">
        <v>2</v>
      </c>
      <c r="E42" s="133">
        <v>3.6560999999999999</v>
      </c>
      <c r="F42" s="134">
        <f t="shared" ref="F42:F64" si="4">E42</f>
        <v>3.6560999999999999</v>
      </c>
      <c r="G42" s="134">
        <f t="shared" ref="G42:G64" si="5">E42+F42</f>
        <v>7.3121999999999998</v>
      </c>
      <c r="H42" s="135">
        <v>0</v>
      </c>
      <c r="I42" s="133">
        <v>8.5460999999999991</v>
      </c>
      <c r="J42" s="134">
        <v>1.3899999999999999E-2</v>
      </c>
      <c r="K42" s="134">
        <v>8.56</v>
      </c>
      <c r="L42" s="135">
        <v>9.8390000000000004</v>
      </c>
      <c r="N42" t="str">
        <f t="shared" si="3"/>
        <v>1</v>
      </c>
    </row>
    <row r="43" spans="1:14" x14ac:dyDescent="0.35">
      <c r="A43" s="136">
        <v>6</v>
      </c>
      <c r="B43" s="146">
        <v>1.01</v>
      </c>
      <c r="C43" s="118" t="s">
        <v>1</v>
      </c>
      <c r="D43" s="118" t="s">
        <v>6</v>
      </c>
      <c r="E43" s="133">
        <v>0.59640000000000004</v>
      </c>
      <c r="F43" s="134">
        <f t="shared" si="4"/>
        <v>0.59640000000000004</v>
      </c>
      <c r="G43" s="134">
        <f t="shared" si="5"/>
        <v>1.1928000000000001</v>
      </c>
      <c r="H43" s="135">
        <v>0</v>
      </c>
      <c r="I43" s="133">
        <v>8.4176000000000002</v>
      </c>
      <c r="J43" s="134">
        <v>3.5000000000000001E-3</v>
      </c>
      <c r="K43" s="134">
        <v>8.4210999999999991</v>
      </c>
      <c r="L43" s="135">
        <v>10</v>
      </c>
      <c r="N43" t="str">
        <f t="shared" si="3"/>
        <v>1</v>
      </c>
    </row>
    <row r="44" spans="1:14" x14ac:dyDescent="0.35">
      <c r="A44" s="136">
        <v>7</v>
      </c>
      <c r="B44" s="146">
        <v>1.01</v>
      </c>
      <c r="C44" s="118" t="s">
        <v>5</v>
      </c>
      <c r="D44" s="118" t="s">
        <v>0</v>
      </c>
      <c r="E44" s="133">
        <v>4.2384000000000004</v>
      </c>
      <c r="F44" s="134">
        <f t="shared" si="4"/>
        <v>4.2384000000000004</v>
      </c>
      <c r="G44" s="134">
        <f t="shared" si="5"/>
        <v>8.4768000000000008</v>
      </c>
      <c r="H44" s="135">
        <v>0</v>
      </c>
      <c r="I44" s="133">
        <v>8.5580999999999996</v>
      </c>
      <c r="J44" s="134">
        <v>1.9599999999999999E-2</v>
      </c>
      <c r="K44" s="134">
        <v>8.5777000000000001</v>
      </c>
      <c r="L44" s="135">
        <v>9.0254999999999992</v>
      </c>
      <c r="N44" t="str">
        <f t="shared" si="3"/>
        <v>1</v>
      </c>
    </row>
    <row r="45" spans="1:14" x14ac:dyDescent="0.35">
      <c r="A45" s="136">
        <v>8</v>
      </c>
      <c r="B45" s="146">
        <v>1.01</v>
      </c>
      <c r="C45" s="118" t="s">
        <v>5</v>
      </c>
      <c r="D45" s="118" t="s">
        <v>2</v>
      </c>
      <c r="E45" s="133">
        <v>3.7772999999999999</v>
      </c>
      <c r="F45" s="134">
        <f t="shared" si="4"/>
        <v>3.7772999999999999</v>
      </c>
      <c r="G45" s="134">
        <f t="shared" si="5"/>
        <v>7.5545999999999998</v>
      </c>
      <c r="H45" s="135">
        <v>0</v>
      </c>
      <c r="I45" s="133">
        <v>8.5523000000000007</v>
      </c>
      <c r="J45" s="134">
        <v>1.43E-2</v>
      </c>
      <c r="K45" s="134">
        <v>8.5665999999999993</v>
      </c>
      <c r="L45" s="135">
        <v>9.4161000000000001</v>
      </c>
      <c r="N45" t="str">
        <f t="shared" si="3"/>
        <v>1</v>
      </c>
    </row>
    <row r="46" spans="1:14" x14ac:dyDescent="0.35">
      <c r="A46" s="131">
        <v>9</v>
      </c>
      <c r="B46" s="146">
        <v>1.01</v>
      </c>
      <c r="C46" s="118" t="s">
        <v>5</v>
      </c>
      <c r="D46" s="118" t="s">
        <v>6</v>
      </c>
      <c r="E46" s="133">
        <v>0.72170000000000001</v>
      </c>
      <c r="F46" s="134">
        <f t="shared" si="4"/>
        <v>0.72170000000000001</v>
      </c>
      <c r="G46" s="134">
        <f t="shared" si="5"/>
        <v>1.4434</v>
      </c>
      <c r="H46" s="135">
        <v>0</v>
      </c>
      <c r="I46" s="133">
        <v>8.4497</v>
      </c>
      <c r="J46" s="134">
        <v>2.8999999999999998E-3</v>
      </c>
      <c r="K46" s="134">
        <v>8.4526000000000003</v>
      </c>
      <c r="L46" s="135">
        <v>10</v>
      </c>
      <c r="N46" t="str">
        <f t="shared" si="3"/>
        <v>1</v>
      </c>
    </row>
    <row r="47" spans="1:14" s="11" customFormat="1" x14ac:dyDescent="0.35">
      <c r="A47" s="136">
        <v>10</v>
      </c>
      <c r="B47" s="146">
        <v>1.1000000000000001</v>
      </c>
      <c r="C47" s="118" t="s">
        <v>4</v>
      </c>
      <c r="D47" s="118" t="s">
        <v>0</v>
      </c>
      <c r="E47" s="137">
        <v>4.1913999999999998</v>
      </c>
      <c r="F47" s="118">
        <f t="shared" si="4"/>
        <v>4.1913999999999998</v>
      </c>
      <c r="G47" s="118">
        <f t="shared" si="5"/>
        <v>8.3827999999999996</v>
      </c>
      <c r="H47" s="138">
        <v>0</v>
      </c>
      <c r="I47" s="137">
        <v>7.5126999999999997</v>
      </c>
      <c r="J47" s="118">
        <v>0.32329999999999998</v>
      </c>
      <c r="K47" s="118">
        <v>7.8360000000000003</v>
      </c>
      <c r="L47" s="138">
        <v>4.2283999999999997</v>
      </c>
      <c r="N47" t="b">
        <f t="shared" si="3"/>
        <v>0</v>
      </c>
    </row>
    <row r="48" spans="1:14" s="11" customFormat="1" x14ac:dyDescent="0.35">
      <c r="A48" s="136">
        <v>11</v>
      </c>
      <c r="B48" s="146">
        <v>1.1000000000000001</v>
      </c>
      <c r="C48" s="118" t="s">
        <v>4</v>
      </c>
      <c r="D48" s="118" t="s">
        <v>2</v>
      </c>
      <c r="E48" s="137">
        <v>3.5716999999999999</v>
      </c>
      <c r="F48" s="118">
        <f t="shared" si="4"/>
        <v>3.5716999999999999</v>
      </c>
      <c r="G48" s="118">
        <f t="shared" si="5"/>
        <v>7.1433999999999997</v>
      </c>
      <c r="H48" s="138">
        <v>0</v>
      </c>
      <c r="I48" s="137">
        <v>7.3746999999999998</v>
      </c>
      <c r="J48" s="118">
        <v>0.2356</v>
      </c>
      <c r="K48" s="118">
        <v>7.6102999999999996</v>
      </c>
      <c r="L48" s="138">
        <v>4.6120000000000001</v>
      </c>
      <c r="N48" t="str">
        <f t="shared" si="3"/>
        <v>1</v>
      </c>
    </row>
    <row r="49" spans="1:14" s="11" customFormat="1" x14ac:dyDescent="0.35">
      <c r="A49" s="136">
        <v>12</v>
      </c>
      <c r="B49" s="146">
        <v>1.1000000000000001</v>
      </c>
      <c r="C49" s="118" t="s">
        <v>4</v>
      </c>
      <c r="D49" s="118" t="s">
        <v>6</v>
      </c>
      <c r="E49" s="137">
        <v>0.52880000000000005</v>
      </c>
      <c r="F49" s="118">
        <f t="shared" si="4"/>
        <v>0.52880000000000005</v>
      </c>
      <c r="G49" s="118">
        <f t="shared" si="5"/>
        <v>1.0576000000000001</v>
      </c>
      <c r="H49" s="138">
        <v>0</v>
      </c>
      <c r="I49" s="137">
        <v>6.5174000000000003</v>
      </c>
      <c r="J49" s="118">
        <v>2.8199999999999999E-2</v>
      </c>
      <c r="K49" s="118">
        <v>6.5456000000000003</v>
      </c>
      <c r="L49" s="138">
        <v>9.0012000000000008</v>
      </c>
      <c r="N49" t="str">
        <f t="shared" si="3"/>
        <v>1</v>
      </c>
    </row>
    <row r="50" spans="1:14" s="11" customFormat="1" x14ac:dyDescent="0.35">
      <c r="A50" s="136">
        <v>13</v>
      </c>
      <c r="B50" s="146">
        <v>1.1000000000000001</v>
      </c>
      <c r="C50" s="118" t="s">
        <v>1</v>
      </c>
      <c r="D50" s="118" t="s">
        <v>0</v>
      </c>
      <c r="E50" s="137">
        <v>4.2111999999999998</v>
      </c>
      <c r="F50" s="118">
        <f t="shared" si="4"/>
        <v>4.2111999999999998</v>
      </c>
      <c r="G50" s="118">
        <f t="shared" si="5"/>
        <v>8.4223999999999997</v>
      </c>
      <c r="H50" s="138">
        <v>0</v>
      </c>
      <c r="I50" s="137">
        <v>7.5602999999999998</v>
      </c>
      <c r="J50" s="118">
        <v>0.3105</v>
      </c>
      <c r="K50" s="118">
        <v>7.8708</v>
      </c>
      <c r="L50" s="138">
        <v>4.1712999999999996</v>
      </c>
      <c r="N50" t="b">
        <f t="shared" si="3"/>
        <v>0</v>
      </c>
    </row>
    <row r="51" spans="1:14" s="11" customFormat="1" x14ac:dyDescent="0.35">
      <c r="A51" s="136">
        <v>14</v>
      </c>
      <c r="B51" s="146">
        <v>1.1000000000000001</v>
      </c>
      <c r="C51" s="118" t="s">
        <v>1</v>
      </c>
      <c r="D51" s="118" t="s">
        <v>2</v>
      </c>
      <c r="E51" s="137">
        <v>3.6560999999999999</v>
      </c>
      <c r="F51" s="118">
        <f t="shared" si="4"/>
        <v>3.6560999999999999</v>
      </c>
      <c r="G51" s="118">
        <f t="shared" si="5"/>
        <v>7.3121999999999998</v>
      </c>
      <c r="H51" s="138">
        <v>0</v>
      </c>
      <c r="I51" s="137">
        <v>7.4379</v>
      </c>
      <c r="J51" s="118">
        <v>0.23169999999999999</v>
      </c>
      <c r="K51" s="118">
        <v>7.6695000000000002</v>
      </c>
      <c r="L51" s="138">
        <v>4.5213000000000001</v>
      </c>
      <c r="N51" t="str">
        <f t="shared" si="3"/>
        <v>1</v>
      </c>
    </row>
    <row r="52" spans="1:14" s="11" customFormat="1" x14ac:dyDescent="0.35">
      <c r="A52" s="136">
        <v>15</v>
      </c>
      <c r="B52" s="146">
        <v>1.1000000000000001</v>
      </c>
      <c r="C52" s="118" t="s">
        <v>1</v>
      </c>
      <c r="D52" s="118" t="s">
        <v>6</v>
      </c>
      <c r="E52" s="137">
        <v>0.59640000000000004</v>
      </c>
      <c r="F52" s="118">
        <f t="shared" si="4"/>
        <v>0.59640000000000004</v>
      </c>
      <c r="G52" s="118">
        <f t="shared" si="5"/>
        <v>1.1928000000000001</v>
      </c>
      <c r="H52" s="138">
        <v>0</v>
      </c>
      <c r="I52" s="137">
        <v>6.3331999999999997</v>
      </c>
      <c r="J52" s="118">
        <v>2.3599999999999999E-2</v>
      </c>
      <c r="K52" s="118">
        <v>6.3567999999999998</v>
      </c>
      <c r="L52" s="138">
        <v>7.3674999999999997</v>
      </c>
      <c r="N52" t="str">
        <f t="shared" si="3"/>
        <v>1</v>
      </c>
    </row>
    <row r="53" spans="1:14" s="11" customFormat="1" x14ac:dyDescent="0.35">
      <c r="A53" s="136">
        <v>16</v>
      </c>
      <c r="B53" s="146">
        <v>1.1000000000000001</v>
      </c>
      <c r="C53" s="118" t="s">
        <v>5</v>
      </c>
      <c r="D53" s="118" t="s">
        <v>0</v>
      </c>
      <c r="E53" s="137">
        <v>4.2384000000000004</v>
      </c>
      <c r="F53" s="118">
        <f t="shared" si="4"/>
        <v>4.2384000000000004</v>
      </c>
      <c r="G53" s="118">
        <f t="shared" si="5"/>
        <v>8.4768000000000008</v>
      </c>
      <c r="H53" s="138">
        <v>0</v>
      </c>
      <c r="I53" s="137">
        <v>7.6265999999999998</v>
      </c>
      <c r="J53" s="118">
        <v>0.29220000000000002</v>
      </c>
      <c r="K53" s="118">
        <v>7.9188000000000001</v>
      </c>
      <c r="L53" s="138">
        <v>4.0926</v>
      </c>
      <c r="N53" t="b">
        <f t="shared" si="3"/>
        <v>0</v>
      </c>
    </row>
    <row r="54" spans="1:14" s="11" customFormat="1" x14ac:dyDescent="0.35">
      <c r="A54" s="136">
        <v>17</v>
      </c>
      <c r="B54" s="146">
        <v>1.1000000000000001</v>
      </c>
      <c r="C54" s="118" t="s">
        <v>5</v>
      </c>
      <c r="D54" s="139" t="s">
        <v>2</v>
      </c>
      <c r="E54" s="137">
        <v>3.7772999999999999</v>
      </c>
      <c r="F54" s="118">
        <f t="shared" si="4"/>
        <v>3.7772999999999999</v>
      </c>
      <c r="G54" s="118">
        <f t="shared" si="5"/>
        <v>7.5545999999999998</v>
      </c>
      <c r="H54" s="138">
        <v>0</v>
      </c>
      <c r="I54" s="137">
        <v>7.5260999999999996</v>
      </c>
      <c r="J54" s="118">
        <v>0.22670000000000001</v>
      </c>
      <c r="K54" s="118">
        <v>7.7527999999999997</v>
      </c>
      <c r="L54" s="138">
        <v>4.3894000000000002</v>
      </c>
      <c r="N54" t="str">
        <f t="shared" si="3"/>
        <v>1</v>
      </c>
    </row>
    <row r="55" spans="1:14" s="11" customFormat="1" x14ac:dyDescent="0.35">
      <c r="A55" s="136">
        <v>18</v>
      </c>
      <c r="B55" s="146">
        <v>1.1000000000000001</v>
      </c>
      <c r="C55" s="118" t="s">
        <v>5</v>
      </c>
      <c r="D55" s="139" t="s">
        <v>6</v>
      </c>
      <c r="E55" s="137">
        <v>0.72170000000000001</v>
      </c>
      <c r="F55" s="118">
        <f t="shared" si="4"/>
        <v>0.72170000000000001</v>
      </c>
      <c r="G55" s="118">
        <f t="shared" si="5"/>
        <v>1.4434</v>
      </c>
      <c r="H55" s="138">
        <v>0</v>
      </c>
      <c r="I55" s="137">
        <v>6.7572999999999999</v>
      </c>
      <c r="J55" s="118">
        <v>3.0800000000000001E-2</v>
      </c>
      <c r="K55" s="118">
        <v>6.7881</v>
      </c>
      <c r="L55" s="138">
        <v>8.2528000000000006</v>
      </c>
      <c r="N55" t="str">
        <f t="shared" si="3"/>
        <v>1</v>
      </c>
    </row>
    <row r="56" spans="1:14" s="11" customFormat="1" x14ac:dyDescent="0.35">
      <c r="A56" s="136">
        <v>19</v>
      </c>
      <c r="B56" s="146">
        <v>1.4</v>
      </c>
      <c r="C56" s="118" t="s">
        <v>4</v>
      </c>
      <c r="D56" s="118" t="s">
        <v>0</v>
      </c>
      <c r="E56" s="137">
        <v>4.1913999999999998</v>
      </c>
      <c r="F56" s="118">
        <f t="shared" si="4"/>
        <v>4.1913999999999998</v>
      </c>
      <c r="G56" s="118">
        <f t="shared" si="5"/>
        <v>8.3827999999999996</v>
      </c>
      <c r="H56" s="138">
        <v>0</v>
      </c>
      <c r="I56" s="137">
        <v>5.4360999999999997</v>
      </c>
      <c r="J56" s="118">
        <v>1.7490000000000001</v>
      </c>
      <c r="K56" s="118">
        <v>7.1851000000000003</v>
      </c>
      <c r="L56" s="138">
        <v>1.9867999999999999</v>
      </c>
      <c r="N56" t="b">
        <f t="shared" si="3"/>
        <v>0</v>
      </c>
    </row>
    <row r="57" spans="1:14" s="11" customFormat="1" x14ac:dyDescent="0.35">
      <c r="A57" s="136">
        <v>20</v>
      </c>
      <c r="B57" s="146">
        <v>1.4</v>
      </c>
      <c r="C57" s="118" t="s">
        <v>4</v>
      </c>
      <c r="D57" s="118" t="s">
        <v>2</v>
      </c>
      <c r="E57" s="137">
        <v>3.5716999999999999</v>
      </c>
      <c r="F57" s="118">
        <f t="shared" si="4"/>
        <v>3.5716999999999999</v>
      </c>
      <c r="G57" s="118">
        <f t="shared" si="5"/>
        <v>7.1433999999999997</v>
      </c>
      <c r="H57" s="138">
        <v>0</v>
      </c>
      <c r="I57" s="137">
        <v>5.0206</v>
      </c>
      <c r="J57" s="118">
        <v>1.4511000000000001</v>
      </c>
      <c r="K57" s="118">
        <v>6.4717000000000002</v>
      </c>
      <c r="L57" s="138">
        <v>2.1457000000000002</v>
      </c>
      <c r="N57" t="b">
        <f t="shared" si="3"/>
        <v>0</v>
      </c>
    </row>
    <row r="58" spans="1:14" s="11" customFormat="1" x14ac:dyDescent="0.35">
      <c r="A58" s="136">
        <v>21</v>
      </c>
      <c r="B58" s="146">
        <v>1.4</v>
      </c>
      <c r="C58" s="118" t="s">
        <v>4</v>
      </c>
      <c r="D58" s="118" t="s">
        <v>6</v>
      </c>
      <c r="E58" s="137">
        <v>0.52880000000000005</v>
      </c>
      <c r="F58" s="118">
        <f t="shared" si="4"/>
        <v>0.52880000000000005</v>
      </c>
      <c r="G58" s="118">
        <f t="shared" si="5"/>
        <v>1.0576000000000001</v>
      </c>
      <c r="H58" s="138">
        <v>0</v>
      </c>
      <c r="I58" s="137">
        <v>1.6395999999999999</v>
      </c>
      <c r="J58" s="118">
        <v>0.26879999999999998</v>
      </c>
      <c r="K58" s="118">
        <v>1.9085000000000001</v>
      </c>
      <c r="L58" s="138">
        <v>3.1976</v>
      </c>
      <c r="N58" t="str">
        <f t="shared" si="3"/>
        <v>1</v>
      </c>
    </row>
    <row r="59" spans="1:14" s="11" customFormat="1" x14ac:dyDescent="0.35">
      <c r="A59" s="136">
        <v>22</v>
      </c>
      <c r="B59" s="146">
        <v>1.4</v>
      </c>
      <c r="C59" s="118" t="s">
        <v>1</v>
      </c>
      <c r="D59" s="118" t="s">
        <v>0</v>
      </c>
      <c r="E59" s="137">
        <v>4.2111999999999998</v>
      </c>
      <c r="F59" s="118">
        <f t="shared" si="4"/>
        <v>4.2111999999999998</v>
      </c>
      <c r="G59" s="118">
        <f t="shared" si="5"/>
        <v>8.4223999999999997</v>
      </c>
      <c r="H59" s="138">
        <v>0</v>
      </c>
      <c r="I59" s="137">
        <v>5.5578000000000003</v>
      </c>
      <c r="J59" s="118">
        <v>1.673</v>
      </c>
      <c r="K59" s="118">
        <v>7.2308000000000003</v>
      </c>
      <c r="L59" s="138">
        <v>1.9783999999999999</v>
      </c>
      <c r="N59" t="b">
        <f t="shared" si="3"/>
        <v>0</v>
      </c>
    </row>
    <row r="60" spans="1:14" s="11" customFormat="1" x14ac:dyDescent="0.35">
      <c r="A60" s="136">
        <v>23</v>
      </c>
      <c r="B60" s="146">
        <v>1.4</v>
      </c>
      <c r="C60" s="118" t="s">
        <v>1</v>
      </c>
      <c r="D60" s="118" t="s">
        <v>2</v>
      </c>
      <c r="E60" s="137">
        <v>3.6560999999999999</v>
      </c>
      <c r="F60" s="118">
        <f t="shared" si="4"/>
        <v>3.6560999999999999</v>
      </c>
      <c r="G60" s="118">
        <f t="shared" si="5"/>
        <v>7.3121999999999998</v>
      </c>
      <c r="H60" s="138">
        <v>0</v>
      </c>
      <c r="I60" s="137">
        <v>5.1912000000000003</v>
      </c>
      <c r="J60" s="118">
        <v>1.4128000000000001</v>
      </c>
      <c r="K60" s="118">
        <v>6.6040000000000001</v>
      </c>
      <c r="L60" s="138">
        <v>2.1236000000000002</v>
      </c>
      <c r="N60" t="b">
        <f t="shared" si="3"/>
        <v>0</v>
      </c>
    </row>
    <row r="61" spans="1:14" s="11" customFormat="1" x14ac:dyDescent="0.35">
      <c r="A61" s="136">
        <v>24</v>
      </c>
      <c r="B61" s="146">
        <v>1.4</v>
      </c>
      <c r="C61" s="118" t="s">
        <v>1</v>
      </c>
      <c r="D61" s="118" t="s">
        <v>6</v>
      </c>
      <c r="E61" s="137">
        <v>0.59640000000000004</v>
      </c>
      <c r="F61" s="118">
        <f t="shared" si="4"/>
        <v>0.59640000000000004</v>
      </c>
      <c r="G61" s="118">
        <f t="shared" si="5"/>
        <v>1.1928000000000001</v>
      </c>
      <c r="H61" s="138">
        <v>0</v>
      </c>
      <c r="I61" s="137">
        <v>1.9036999999999999</v>
      </c>
      <c r="J61" s="118">
        <v>0.32679999999999998</v>
      </c>
      <c r="K61" s="118">
        <v>2.2305000000000001</v>
      </c>
      <c r="L61" s="138">
        <v>4.2793000000000001</v>
      </c>
      <c r="N61" t="str">
        <f t="shared" si="3"/>
        <v>1</v>
      </c>
    </row>
    <row r="62" spans="1:14" s="11" customFormat="1" x14ac:dyDescent="0.35">
      <c r="A62" s="136">
        <v>25</v>
      </c>
      <c r="B62" s="146">
        <v>1.4</v>
      </c>
      <c r="C62" s="118" t="s">
        <v>5</v>
      </c>
      <c r="D62" s="118" t="s">
        <v>0</v>
      </c>
      <c r="E62" s="137">
        <v>4.2384000000000004</v>
      </c>
      <c r="F62" s="118">
        <f t="shared" si="4"/>
        <v>4.2384000000000004</v>
      </c>
      <c r="G62" s="118">
        <f t="shared" si="5"/>
        <v>8.4768000000000008</v>
      </c>
      <c r="H62" s="138">
        <v>0</v>
      </c>
      <c r="I62" s="137">
        <v>5.7272999999999996</v>
      </c>
      <c r="J62" s="118">
        <v>1.5669</v>
      </c>
      <c r="K62" s="118">
        <v>7.2942</v>
      </c>
      <c r="L62" s="138">
        <v>1.9684999999999999</v>
      </c>
      <c r="N62" t="b">
        <f t="shared" si="3"/>
        <v>0</v>
      </c>
    </row>
    <row r="63" spans="1:14" s="11" customFormat="1" x14ac:dyDescent="0.35">
      <c r="A63" s="136">
        <v>26</v>
      </c>
      <c r="B63" s="146">
        <v>1.4</v>
      </c>
      <c r="C63" s="118" t="s">
        <v>5</v>
      </c>
      <c r="D63" s="118" t="s">
        <v>2</v>
      </c>
      <c r="E63" s="137">
        <v>3.7772999999999999</v>
      </c>
      <c r="F63" s="118">
        <f t="shared" si="4"/>
        <v>3.7772999999999999</v>
      </c>
      <c r="G63" s="118">
        <f t="shared" si="5"/>
        <v>7.5545999999999998</v>
      </c>
      <c r="H63" s="138">
        <v>0</v>
      </c>
      <c r="I63" s="137">
        <v>5.4298000000000002</v>
      </c>
      <c r="J63" s="118">
        <v>1.3581000000000001</v>
      </c>
      <c r="K63" s="118">
        <v>6.7878999999999996</v>
      </c>
      <c r="L63" s="138">
        <v>2.0926999999999998</v>
      </c>
      <c r="N63" t="b">
        <f t="shared" si="3"/>
        <v>0</v>
      </c>
    </row>
    <row r="64" spans="1:14" s="11" customFormat="1" ht="16" thickBot="1" x14ac:dyDescent="0.4">
      <c r="A64" s="140">
        <v>27</v>
      </c>
      <c r="B64" s="147">
        <v>1.4</v>
      </c>
      <c r="C64" s="142" t="s">
        <v>5</v>
      </c>
      <c r="D64" s="142" t="s">
        <v>6</v>
      </c>
      <c r="E64" s="143">
        <v>0.72170000000000001</v>
      </c>
      <c r="F64" s="142">
        <f t="shared" si="4"/>
        <v>0.72170000000000001</v>
      </c>
      <c r="G64" s="142">
        <f t="shared" si="5"/>
        <v>1.4434</v>
      </c>
      <c r="H64" s="144">
        <v>0</v>
      </c>
      <c r="I64" s="142">
        <v>2.3369</v>
      </c>
      <c r="J64" s="142">
        <v>0.3367</v>
      </c>
      <c r="K64" s="142">
        <v>2.6736</v>
      </c>
      <c r="L64" s="144">
        <v>4.1185999999999998</v>
      </c>
      <c r="N64" t="str">
        <f t="shared" si="3"/>
        <v>1</v>
      </c>
    </row>
    <row r="66" spans="1:16" ht="16" thickBot="1" x14ac:dyDescent="0.4"/>
    <row r="67" spans="1:16" ht="16" thickBot="1" x14ac:dyDescent="0.4">
      <c r="A67" s="119"/>
      <c r="B67" s="120"/>
      <c r="C67" s="120"/>
      <c r="D67" s="120"/>
      <c r="E67" s="257" t="s">
        <v>4856</v>
      </c>
      <c r="F67" s="258"/>
      <c r="G67" s="258"/>
      <c r="H67" s="258"/>
      <c r="I67" s="258" t="s">
        <v>4857</v>
      </c>
      <c r="J67" s="258"/>
      <c r="K67" s="258"/>
      <c r="L67" s="259"/>
    </row>
    <row r="68" spans="1:16" ht="21.75" customHeight="1" thickBot="1" x14ac:dyDescent="0.4">
      <c r="A68" s="148" t="s">
        <v>4842</v>
      </c>
      <c r="B68" s="121" t="s">
        <v>4757</v>
      </c>
      <c r="C68" s="122" t="s">
        <v>3</v>
      </c>
      <c r="D68" s="123" t="s">
        <v>4758</v>
      </c>
      <c r="E68" s="121" t="s">
        <v>4864</v>
      </c>
      <c r="F68" s="124" t="s">
        <v>4865</v>
      </c>
      <c r="G68" s="124" t="s">
        <v>4866</v>
      </c>
      <c r="H68" s="123" t="s">
        <v>4867</v>
      </c>
      <c r="I68" s="124" t="s">
        <v>4864</v>
      </c>
      <c r="J68" s="124" t="s">
        <v>4865</v>
      </c>
      <c r="K68" s="124" t="s">
        <v>4866</v>
      </c>
      <c r="L68" s="123" t="s">
        <v>4867</v>
      </c>
    </row>
    <row r="69" spans="1:16" x14ac:dyDescent="0.35">
      <c r="A69" s="125">
        <v>1</v>
      </c>
      <c r="B69" s="126">
        <v>1.01</v>
      </c>
      <c r="C69" s="127" t="s">
        <v>4</v>
      </c>
      <c r="D69" s="127" t="s">
        <v>0</v>
      </c>
      <c r="E69" s="128">
        <v>4.1913999999999998</v>
      </c>
      <c r="F69" s="129">
        <v>4.1913999999999998</v>
      </c>
      <c r="G69" s="129">
        <v>8.3827999999999996</v>
      </c>
      <c r="H69" s="130">
        <v>0</v>
      </c>
      <c r="I69" s="129">
        <v>8.3445</v>
      </c>
      <c r="J69" s="129">
        <v>0.25609999999999999</v>
      </c>
      <c r="K69" s="129">
        <v>8.6006999999999998</v>
      </c>
      <c r="L69" s="130">
        <v>5.9669999999999996</v>
      </c>
      <c r="M69" t="b">
        <f>E69&lt;I69</f>
        <v>1</v>
      </c>
      <c r="N69" t="b">
        <f>F69&gt;=J69</f>
        <v>1</v>
      </c>
      <c r="O69" t="b">
        <f>G69&lt;=K69</f>
        <v>1</v>
      </c>
      <c r="P69" t="str">
        <f>IF(K69&gt;G69, "yes")</f>
        <v>yes</v>
      </c>
    </row>
    <row r="70" spans="1:16" x14ac:dyDescent="0.35">
      <c r="A70" s="131">
        <v>2</v>
      </c>
      <c r="B70" s="132">
        <v>1.01</v>
      </c>
      <c r="C70" s="118" t="s">
        <v>4</v>
      </c>
      <c r="D70" s="118" t="s">
        <v>2</v>
      </c>
      <c r="E70" s="133">
        <v>3.5716999999999999</v>
      </c>
      <c r="F70" s="134">
        <f>E70</f>
        <v>3.5716999999999999</v>
      </c>
      <c r="G70" s="134">
        <f>F70+E70</f>
        <v>7.1433999999999997</v>
      </c>
      <c r="H70" s="135">
        <v>0</v>
      </c>
      <c r="I70" s="134">
        <v>8.5237999999999996</v>
      </c>
      <c r="J70" s="134">
        <v>4.2000000000000003E-2</v>
      </c>
      <c r="K70" s="134">
        <v>8.5657999999999994</v>
      </c>
      <c r="L70" s="135">
        <v>8.5862999999999996</v>
      </c>
      <c r="M70" t="b">
        <f>E70&lt;=I70</f>
        <v>1</v>
      </c>
      <c r="N70" t="b">
        <f t="shared" ref="N70:N95" si="6">F70&gt;=J70</f>
        <v>1</v>
      </c>
      <c r="O70" t="b">
        <f t="shared" ref="O70:O95" si="7">G70&lt;=K70</f>
        <v>1</v>
      </c>
      <c r="P70" t="str">
        <f t="shared" ref="P70:P95" si="8">IF(K70&gt;G70, "yes")</f>
        <v>yes</v>
      </c>
    </row>
    <row r="71" spans="1:16" x14ac:dyDescent="0.35">
      <c r="A71" s="131">
        <v>3</v>
      </c>
      <c r="B71" s="132">
        <v>1.01</v>
      </c>
      <c r="C71" s="118" t="s">
        <v>4</v>
      </c>
      <c r="D71" s="118" t="s">
        <v>6</v>
      </c>
      <c r="E71" s="133">
        <v>0.52880000000000005</v>
      </c>
      <c r="F71" s="134">
        <v>0.52880000000000005</v>
      </c>
      <c r="G71" s="134">
        <f>F71+E71</f>
        <v>1.0576000000000001</v>
      </c>
      <c r="H71" s="135">
        <v>0</v>
      </c>
      <c r="I71" s="134">
        <v>8.3925000000000001</v>
      </c>
      <c r="J71" s="134">
        <v>4.0000000000000001E-3</v>
      </c>
      <c r="K71" s="134">
        <v>8.3964999999999996</v>
      </c>
      <c r="L71" s="135">
        <v>10</v>
      </c>
      <c r="M71" t="b">
        <f t="shared" ref="M71:M95" si="9">E71&lt;=I71</f>
        <v>1</v>
      </c>
      <c r="N71" t="b">
        <f t="shared" si="6"/>
        <v>1</v>
      </c>
      <c r="O71" t="b">
        <f t="shared" si="7"/>
        <v>1</v>
      </c>
      <c r="P71" t="str">
        <f t="shared" si="8"/>
        <v>yes</v>
      </c>
    </row>
    <row r="72" spans="1:16" x14ac:dyDescent="0.35">
      <c r="A72" s="131">
        <v>4</v>
      </c>
      <c r="B72" s="132">
        <v>1.01</v>
      </c>
      <c r="C72" s="118" t="s">
        <v>1</v>
      </c>
      <c r="D72" s="118" t="s">
        <v>0</v>
      </c>
      <c r="E72" s="133">
        <v>4.2111999999999998</v>
      </c>
      <c r="F72" s="134">
        <f>E72</f>
        <v>4.2111999999999998</v>
      </c>
      <c r="G72" s="134">
        <f>E72+F72</f>
        <v>8.4223999999999997</v>
      </c>
      <c r="H72" s="135">
        <v>0</v>
      </c>
      <c r="I72" s="134">
        <v>8.3239999999999998</v>
      </c>
      <c r="J72" s="134">
        <v>0.28179999999999999</v>
      </c>
      <c r="K72" s="134">
        <v>8.6058000000000003</v>
      </c>
      <c r="L72" s="135">
        <v>5.5946999999999996</v>
      </c>
      <c r="M72" t="b">
        <f t="shared" si="9"/>
        <v>1</v>
      </c>
      <c r="N72" t="b">
        <f t="shared" si="6"/>
        <v>1</v>
      </c>
      <c r="O72" t="b">
        <f t="shared" si="7"/>
        <v>1</v>
      </c>
      <c r="P72" t="str">
        <f t="shared" si="8"/>
        <v>yes</v>
      </c>
    </row>
    <row r="73" spans="1:16" x14ac:dyDescent="0.35">
      <c r="A73" s="136">
        <v>5</v>
      </c>
      <c r="B73" s="132">
        <v>1.01</v>
      </c>
      <c r="C73" s="118" t="s">
        <v>1</v>
      </c>
      <c r="D73" s="118" t="s">
        <v>2</v>
      </c>
      <c r="E73" s="133">
        <v>3.6560999999999999</v>
      </c>
      <c r="F73" s="134">
        <f t="shared" ref="F73:F95" si="10">E73</f>
        <v>3.6560999999999999</v>
      </c>
      <c r="G73" s="134">
        <f t="shared" ref="G73:G95" si="11">E73+F73</f>
        <v>7.3121999999999998</v>
      </c>
      <c r="H73" s="135">
        <v>0</v>
      </c>
      <c r="I73" s="134">
        <v>8.5260999999999996</v>
      </c>
      <c r="J73" s="134">
        <v>4.2900000000000001E-2</v>
      </c>
      <c r="K73" s="134">
        <v>8.5690000000000008</v>
      </c>
      <c r="L73" s="135">
        <v>8.2337000000000007</v>
      </c>
      <c r="M73" t="b">
        <f t="shared" si="9"/>
        <v>1</v>
      </c>
      <c r="N73" t="b">
        <f t="shared" si="6"/>
        <v>1</v>
      </c>
      <c r="O73" t="b">
        <f t="shared" si="7"/>
        <v>1</v>
      </c>
      <c r="P73" t="str">
        <f t="shared" si="8"/>
        <v>yes</v>
      </c>
    </row>
    <row r="74" spans="1:16" x14ac:dyDescent="0.35">
      <c r="A74" s="136">
        <v>6</v>
      </c>
      <c r="B74" s="132">
        <v>1.01</v>
      </c>
      <c r="C74" s="118" t="s">
        <v>1</v>
      </c>
      <c r="D74" s="118" t="s">
        <v>6</v>
      </c>
      <c r="E74" s="133">
        <v>0.59640000000000004</v>
      </c>
      <c r="F74" s="134">
        <f t="shared" si="10"/>
        <v>0.59640000000000004</v>
      </c>
      <c r="G74" s="134">
        <f t="shared" si="11"/>
        <v>1.1928000000000001</v>
      </c>
      <c r="H74" s="135">
        <v>0</v>
      </c>
      <c r="I74" s="134">
        <v>8.4177999999999997</v>
      </c>
      <c r="J74" s="134">
        <v>3.3999999999999998E-3</v>
      </c>
      <c r="K74" s="134">
        <v>8.4212000000000007</v>
      </c>
      <c r="L74" s="135">
        <v>10</v>
      </c>
      <c r="M74" t="b">
        <f t="shared" si="9"/>
        <v>1</v>
      </c>
      <c r="N74" t="b">
        <f t="shared" si="6"/>
        <v>1</v>
      </c>
      <c r="O74" t="b">
        <f t="shared" si="7"/>
        <v>1</v>
      </c>
      <c r="P74" t="str">
        <f t="shared" si="8"/>
        <v>yes</v>
      </c>
    </row>
    <row r="75" spans="1:16" x14ac:dyDescent="0.35">
      <c r="A75" s="136">
        <v>7</v>
      </c>
      <c r="B75" s="132">
        <v>1.01</v>
      </c>
      <c r="C75" s="118" t="s">
        <v>5</v>
      </c>
      <c r="D75" s="118" t="s">
        <v>0</v>
      </c>
      <c r="E75" s="133">
        <v>4.2384000000000004</v>
      </c>
      <c r="F75" s="134">
        <f t="shared" si="10"/>
        <v>4.2384000000000004</v>
      </c>
      <c r="G75" s="134">
        <f t="shared" si="11"/>
        <v>8.4768000000000008</v>
      </c>
      <c r="H75" s="135">
        <v>0</v>
      </c>
      <c r="I75" s="134">
        <v>8.2820999999999998</v>
      </c>
      <c r="J75" s="134">
        <v>0.33139999999999997</v>
      </c>
      <c r="K75" s="134">
        <v>8.6135000000000002</v>
      </c>
      <c r="L75" s="135">
        <v>5.0350000000000001</v>
      </c>
      <c r="M75" t="b">
        <f t="shared" si="9"/>
        <v>1</v>
      </c>
      <c r="N75" t="b">
        <f t="shared" si="6"/>
        <v>1</v>
      </c>
      <c r="O75" t="b">
        <f t="shared" si="7"/>
        <v>1</v>
      </c>
      <c r="P75" t="str">
        <f t="shared" si="8"/>
        <v>yes</v>
      </c>
    </row>
    <row r="76" spans="1:16" x14ac:dyDescent="0.35">
      <c r="A76" s="136">
        <v>8</v>
      </c>
      <c r="B76" s="132">
        <v>1.01</v>
      </c>
      <c r="C76" s="118" t="s">
        <v>5</v>
      </c>
      <c r="D76" s="118" t="s">
        <v>2</v>
      </c>
      <c r="E76" s="133">
        <v>3.7772999999999999</v>
      </c>
      <c r="F76" s="134">
        <f t="shared" si="10"/>
        <v>3.7772999999999999</v>
      </c>
      <c r="G76" s="134">
        <f t="shared" si="11"/>
        <v>7.5545999999999998</v>
      </c>
      <c r="H76" s="135">
        <v>0</v>
      </c>
      <c r="I76" s="134">
        <v>8.5280000000000005</v>
      </c>
      <c r="J76" s="134">
        <v>4.9000000000000002E-2</v>
      </c>
      <c r="K76" s="134">
        <v>8.5777000000000001</v>
      </c>
      <c r="L76" s="135">
        <v>7.6829000000000001</v>
      </c>
      <c r="M76" t="b">
        <f t="shared" si="9"/>
        <v>1</v>
      </c>
      <c r="N76" t="b">
        <f t="shared" si="6"/>
        <v>1</v>
      </c>
      <c r="O76" t="b">
        <f t="shared" si="7"/>
        <v>1</v>
      </c>
      <c r="P76" t="str">
        <f t="shared" si="8"/>
        <v>yes</v>
      </c>
    </row>
    <row r="77" spans="1:16" s="11" customFormat="1" x14ac:dyDescent="0.35">
      <c r="A77" s="136">
        <v>9</v>
      </c>
      <c r="B77" s="132">
        <v>1.01</v>
      </c>
      <c r="C77" s="118" t="s">
        <v>5</v>
      </c>
      <c r="D77" s="118" t="s">
        <v>6</v>
      </c>
      <c r="E77" s="137">
        <v>0.72170000000000001</v>
      </c>
      <c r="F77" s="118">
        <f t="shared" si="10"/>
        <v>0.72170000000000001</v>
      </c>
      <c r="G77" s="118">
        <f t="shared" si="11"/>
        <v>1.4434</v>
      </c>
      <c r="H77" s="138">
        <v>0</v>
      </c>
      <c r="I77" s="118">
        <v>8.4220000000000006</v>
      </c>
      <c r="J77" s="118">
        <v>9.1999999999999998E-3</v>
      </c>
      <c r="K77" s="118">
        <v>8.4312000000000005</v>
      </c>
      <c r="L77" s="138">
        <v>10</v>
      </c>
      <c r="M77" s="11" t="b">
        <f t="shared" si="9"/>
        <v>1</v>
      </c>
      <c r="N77" s="11" t="b">
        <f t="shared" si="6"/>
        <v>1</v>
      </c>
      <c r="O77" s="11" t="b">
        <f t="shared" si="7"/>
        <v>1</v>
      </c>
      <c r="P77" t="str">
        <f t="shared" si="8"/>
        <v>yes</v>
      </c>
    </row>
    <row r="78" spans="1:16" s="11" customFormat="1" x14ac:dyDescent="0.35">
      <c r="A78" s="136">
        <v>10</v>
      </c>
      <c r="B78" s="132">
        <v>1.1000000000000001</v>
      </c>
      <c r="C78" s="118" t="s">
        <v>4</v>
      </c>
      <c r="D78" s="118" t="s">
        <v>0</v>
      </c>
      <c r="E78" s="137">
        <v>4.1913999999999998</v>
      </c>
      <c r="F78" s="118">
        <f t="shared" si="10"/>
        <v>4.1913999999999998</v>
      </c>
      <c r="G78" s="118">
        <f t="shared" si="11"/>
        <v>8.3827999999999996</v>
      </c>
      <c r="H78" s="138">
        <v>0</v>
      </c>
      <c r="I78" s="118">
        <v>4.1913999999999998</v>
      </c>
      <c r="J78" s="118">
        <v>4.1913999999999998</v>
      </c>
      <c r="K78" s="118">
        <v>8.3827999999999996</v>
      </c>
      <c r="L78" s="138">
        <v>0</v>
      </c>
      <c r="M78" s="11" t="b">
        <f t="shared" si="9"/>
        <v>1</v>
      </c>
      <c r="N78" s="11" t="b">
        <f t="shared" si="6"/>
        <v>1</v>
      </c>
      <c r="O78" s="11" t="b">
        <f t="shared" si="7"/>
        <v>1</v>
      </c>
      <c r="P78" t="b">
        <f t="shared" si="8"/>
        <v>0</v>
      </c>
    </row>
    <row r="79" spans="1:16" s="11" customFormat="1" x14ac:dyDescent="0.35">
      <c r="A79" s="136">
        <v>11</v>
      </c>
      <c r="B79" s="132">
        <v>1.1000000000000001</v>
      </c>
      <c r="C79" s="118" t="s">
        <v>4</v>
      </c>
      <c r="D79" s="118" t="s">
        <v>2</v>
      </c>
      <c r="E79" s="137">
        <v>3.5716999999999999</v>
      </c>
      <c r="F79" s="118">
        <f t="shared" si="10"/>
        <v>3.5716999999999999</v>
      </c>
      <c r="G79" s="118">
        <f t="shared" si="11"/>
        <v>7.1433999999999997</v>
      </c>
      <c r="H79" s="138">
        <v>0</v>
      </c>
      <c r="I79" s="118">
        <v>7.0103999999999997</v>
      </c>
      <c r="J79" s="118">
        <v>0.74650000000000005</v>
      </c>
      <c r="K79" s="118">
        <v>7.7568999999999999</v>
      </c>
      <c r="L79" s="138">
        <v>4.3678999999999997</v>
      </c>
      <c r="M79" s="11" t="b">
        <f t="shared" si="9"/>
        <v>1</v>
      </c>
      <c r="N79" s="11" t="b">
        <f t="shared" si="6"/>
        <v>1</v>
      </c>
      <c r="O79" s="11" t="b">
        <f t="shared" si="7"/>
        <v>1</v>
      </c>
      <c r="P79" t="str">
        <f t="shared" si="8"/>
        <v>yes</v>
      </c>
    </row>
    <row r="80" spans="1:16" s="11" customFormat="1" x14ac:dyDescent="0.35">
      <c r="A80" s="136">
        <v>12</v>
      </c>
      <c r="B80" s="132">
        <v>1.1000000000000001</v>
      </c>
      <c r="C80" s="118" t="s">
        <v>4</v>
      </c>
      <c r="D80" s="118" t="s">
        <v>6</v>
      </c>
      <c r="E80" s="137">
        <v>0.52880000000000005</v>
      </c>
      <c r="F80" s="118">
        <f t="shared" si="10"/>
        <v>0.52880000000000005</v>
      </c>
      <c r="G80" s="118">
        <f t="shared" si="11"/>
        <v>1.0576000000000001</v>
      </c>
      <c r="H80" s="138">
        <v>0</v>
      </c>
      <c r="I80" s="118">
        <v>6.5164999999999997</v>
      </c>
      <c r="J80" s="118">
        <v>2.9899999999999999E-2</v>
      </c>
      <c r="K80" s="118">
        <v>6.5464000000000002</v>
      </c>
      <c r="L80" s="138">
        <v>8.9114000000000004</v>
      </c>
      <c r="M80" s="11" t="b">
        <f t="shared" si="9"/>
        <v>1</v>
      </c>
      <c r="N80" s="11" t="b">
        <f t="shared" si="6"/>
        <v>1</v>
      </c>
      <c r="O80" s="11" t="b">
        <f t="shared" si="7"/>
        <v>1</v>
      </c>
      <c r="P80" t="str">
        <f t="shared" si="8"/>
        <v>yes</v>
      </c>
    </row>
    <row r="81" spans="1:16" s="11" customFormat="1" x14ac:dyDescent="0.35">
      <c r="A81" s="136">
        <v>13</v>
      </c>
      <c r="B81" s="132">
        <v>1.1000000000000001</v>
      </c>
      <c r="C81" s="118" t="s">
        <v>1</v>
      </c>
      <c r="D81" s="118" t="s">
        <v>0</v>
      </c>
      <c r="E81" s="137">
        <v>4.2111999999999998</v>
      </c>
      <c r="F81" s="118">
        <f t="shared" si="10"/>
        <v>4.2111999999999998</v>
      </c>
      <c r="G81" s="118">
        <f t="shared" si="11"/>
        <v>8.4223999999999997</v>
      </c>
      <c r="H81" s="138">
        <v>0</v>
      </c>
      <c r="I81" s="118">
        <v>4.2111999999999998</v>
      </c>
      <c r="J81" s="118">
        <v>4.2111999999999998</v>
      </c>
      <c r="K81" s="118">
        <v>8.4223999999999997</v>
      </c>
      <c r="L81" s="138">
        <v>0</v>
      </c>
      <c r="M81" s="11" t="b">
        <f t="shared" si="9"/>
        <v>1</v>
      </c>
      <c r="N81" s="11" t="b">
        <f t="shared" si="6"/>
        <v>1</v>
      </c>
      <c r="O81" s="11" t="b">
        <f t="shared" si="7"/>
        <v>1</v>
      </c>
      <c r="P81" t="b">
        <f t="shared" si="8"/>
        <v>0</v>
      </c>
    </row>
    <row r="82" spans="1:16" s="11" customFormat="1" x14ac:dyDescent="0.35">
      <c r="A82" s="136" t="s">
        <v>4858</v>
      </c>
      <c r="B82" s="132">
        <v>1.1000000000000001</v>
      </c>
      <c r="C82" s="118" t="s">
        <v>1</v>
      </c>
      <c r="D82" s="118" t="s">
        <v>2</v>
      </c>
      <c r="E82" s="137">
        <v>3.6560999999999999</v>
      </c>
      <c r="F82" s="118">
        <f t="shared" si="10"/>
        <v>3.6560999999999999</v>
      </c>
      <c r="G82" s="118">
        <f t="shared" si="11"/>
        <v>7.3121999999999998</v>
      </c>
      <c r="H82" s="138">
        <v>0</v>
      </c>
      <c r="I82" s="118">
        <v>7.0210999999999997</v>
      </c>
      <c r="J82" s="118">
        <v>0.80349999999999999</v>
      </c>
      <c r="K82" s="118">
        <v>7.8246000000000002</v>
      </c>
      <c r="L82" s="138">
        <v>4.0426000000000002</v>
      </c>
      <c r="M82" s="11" t="b">
        <f t="shared" si="9"/>
        <v>1</v>
      </c>
      <c r="N82" s="11" t="b">
        <f t="shared" si="6"/>
        <v>1</v>
      </c>
      <c r="O82" s="11" t="b">
        <f t="shared" si="7"/>
        <v>1</v>
      </c>
      <c r="P82" t="str">
        <f t="shared" si="8"/>
        <v>yes</v>
      </c>
    </row>
    <row r="83" spans="1:16" s="11" customFormat="1" x14ac:dyDescent="0.35">
      <c r="A83" s="136">
        <v>15</v>
      </c>
      <c r="B83" s="132">
        <v>1.1000000000000001</v>
      </c>
      <c r="C83" s="118" t="s">
        <v>1</v>
      </c>
      <c r="D83" s="118" t="s">
        <v>6</v>
      </c>
      <c r="E83" s="137">
        <v>0.59640000000000004</v>
      </c>
      <c r="F83" s="118">
        <f t="shared" si="10"/>
        <v>0.59640000000000004</v>
      </c>
      <c r="G83" s="118">
        <f t="shared" si="11"/>
        <v>1.1928000000000001</v>
      </c>
      <c r="H83" s="138">
        <v>0</v>
      </c>
      <c r="I83" s="118">
        <v>6.6143999999999998</v>
      </c>
      <c r="J83" s="118">
        <v>3.1E-2</v>
      </c>
      <c r="K83" s="118">
        <v>6.6455000000000002</v>
      </c>
      <c r="L83" s="138">
        <v>8.6067</v>
      </c>
      <c r="M83" s="11" t="b">
        <f t="shared" si="9"/>
        <v>1</v>
      </c>
      <c r="N83" s="11" t="b">
        <f t="shared" si="6"/>
        <v>1</v>
      </c>
      <c r="O83" s="11" t="b">
        <f t="shared" si="7"/>
        <v>1</v>
      </c>
      <c r="P83" t="str">
        <f t="shared" si="8"/>
        <v>yes</v>
      </c>
    </row>
    <row r="84" spans="1:16" s="11" customFormat="1" x14ac:dyDescent="0.35">
      <c r="A84" s="136">
        <v>16</v>
      </c>
      <c r="B84" s="132">
        <v>1.1000000000000001</v>
      </c>
      <c r="C84" s="118" t="s">
        <v>5</v>
      </c>
      <c r="D84" s="118" t="s">
        <v>0</v>
      </c>
      <c r="E84" s="137">
        <v>4.2384000000000004</v>
      </c>
      <c r="F84" s="118">
        <f t="shared" si="10"/>
        <v>4.2384000000000004</v>
      </c>
      <c r="G84" s="118">
        <f t="shared" si="11"/>
        <v>8.4768000000000008</v>
      </c>
      <c r="H84" s="138">
        <v>0</v>
      </c>
      <c r="I84" s="118">
        <v>4.2384000000000004</v>
      </c>
      <c r="J84" s="118">
        <v>4.2384000000000004</v>
      </c>
      <c r="K84" s="118">
        <v>8.4768000000000008</v>
      </c>
      <c r="L84" s="138">
        <v>0</v>
      </c>
      <c r="M84" s="11" t="b">
        <f t="shared" si="9"/>
        <v>1</v>
      </c>
      <c r="N84" s="11" t="b">
        <f t="shared" si="6"/>
        <v>1</v>
      </c>
      <c r="O84" s="11" t="b">
        <f t="shared" si="7"/>
        <v>1</v>
      </c>
      <c r="P84" t="b">
        <f t="shared" si="8"/>
        <v>0</v>
      </c>
    </row>
    <row r="85" spans="1:16" s="11" customFormat="1" x14ac:dyDescent="0.35">
      <c r="A85" s="136">
        <v>17</v>
      </c>
      <c r="B85" s="132">
        <v>1.1000000000000001</v>
      </c>
      <c r="C85" s="118" t="s">
        <v>5</v>
      </c>
      <c r="D85" s="139" t="s">
        <v>2</v>
      </c>
      <c r="E85" s="137">
        <v>3.7772999999999999</v>
      </c>
      <c r="F85" s="118">
        <f t="shared" si="10"/>
        <v>3.7772999999999999</v>
      </c>
      <c r="G85" s="118">
        <f t="shared" si="11"/>
        <v>7.5545999999999998</v>
      </c>
      <c r="H85" s="138">
        <v>0</v>
      </c>
      <c r="I85" s="118">
        <v>6.9996999999999998</v>
      </c>
      <c r="J85" s="118">
        <v>0.92410000000000003</v>
      </c>
      <c r="K85" s="118">
        <v>7.9238999999999997</v>
      </c>
      <c r="L85" s="138">
        <v>3.5411999999999999</v>
      </c>
      <c r="M85" s="11" t="b">
        <f t="shared" si="9"/>
        <v>1</v>
      </c>
      <c r="N85" s="11" t="b">
        <f t="shared" si="6"/>
        <v>1</v>
      </c>
      <c r="O85" s="11" t="b">
        <f t="shared" si="7"/>
        <v>1</v>
      </c>
      <c r="P85" t="str">
        <f t="shared" si="8"/>
        <v>yes</v>
      </c>
    </row>
    <row r="86" spans="1:16" s="11" customFormat="1" x14ac:dyDescent="0.35">
      <c r="A86" s="136">
        <v>18</v>
      </c>
      <c r="B86" s="132">
        <v>1.1000000000000001</v>
      </c>
      <c r="C86" s="118" t="s">
        <v>5</v>
      </c>
      <c r="D86" s="139" t="s">
        <v>6</v>
      </c>
      <c r="E86" s="137">
        <v>0.72170000000000001</v>
      </c>
      <c r="F86" s="118">
        <f t="shared" si="10"/>
        <v>0.72170000000000001</v>
      </c>
      <c r="G86" s="118">
        <f t="shared" si="11"/>
        <v>1.4434</v>
      </c>
      <c r="H86" s="138">
        <v>0</v>
      </c>
      <c r="I86" s="118">
        <v>6.7561</v>
      </c>
      <c r="J86" s="118">
        <v>3.3099999999999997E-2</v>
      </c>
      <c r="K86" s="118">
        <v>6.7892000000000001</v>
      </c>
      <c r="L86" s="138">
        <v>8.1471</v>
      </c>
      <c r="M86" s="11" t="b">
        <f t="shared" si="9"/>
        <v>1</v>
      </c>
      <c r="N86" s="11" t="b">
        <f t="shared" si="6"/>
        <v>1</v>
      </c>
      <c r="O86" s="11" t="b">
        <f t="shared" si="7"/>
        <v>1</v>
      </c>
      <c r="P86" t="str">
        <f t="shared" si="8"/>
        <v>yes</v>
      </c>
    </row>
    <row r="87" spans="1:16" s="11" customFormat="1" x14ac:dyDescent="0.35">
      <c r="A87" s="136">
        <v>19</v>
      </c>
      <c r="B87" s="132">
        <v>1.4</v>
      </c>
      <c r="C87" s="118" t="s">
        <v>4</v>
      </c>
      <c r="D87" s="118" t="s">
        <v>0</v>
      </c>
      <c r="E87" s="137">
        <v>4.1913999999999998</v>
      </c>
      <c r="F87" s="118">
        <f t="shared" si="10"/>
        <v>4.1913999999999998</v>
      </c>
      <c r="G87" s="118">
        <f t="shared" si="11"/>
        <v>8.3827999999999996</v>
      </c>
      <c r="H87" s="138">
        <v>0</v>
      </c>
      <c r="I87" s="118">
        <v>4.1913999999999998</v>
      </c>
      <c r="J87" s="118">
        <v>4.1913999999999998</v>
      </c>
      <c r="K87" s="118">
        <v>8.3827999999999996</v>
      </c>
      <c r="L87" s="138">
        <v>0</v>
      </c>
      <c r="M87" s="11" t="b">
        <f t="shared" si="9"/>
        <v>1</v>
      </c>
      <c r="N87" s="11" t="b">
        <f t="shared" si="6"/>
        <v>1</v>
      </c>
      <c r="O87" s="11" t="b">
        <f t="shared" si="7"/>
        <v>1</v>
      </c>
      <c r="P87" t="b">
        <f t="shared" si="8"/>
        <v>0</v>
      </c>
    </row>
    <row r="88" spans="1:16" s="11" customFormat="1" x14ac:dyDescent="0.35">
      <c r="A88" s="136">
        <v>20</v>
      </c>
      <c r="B88" s="132">
        <v>1.4</v>
      </c>
      <c r="C88" s="118" t="s">
        <v>4</v>
      </c>
      <c r="D88" s="118" t="s">
        <v>2</v>
      </c>
      <c r="E88" s="137">
        <v>3.5716999999999999</v>
      </c>
      <c r="F88" s="118">
        <f t="shared" si="10"/>
        <v>3.5716999999999999</v>
      </c>
      <c r="G88" s="118">
        <f t="shared" si="11"/>
        <v>7.1433999999999997</v>
      </c>
      <c r="H88" s="138">
        <v>0</v>
      </c>
      <c r="I88" s="118">
        <v>3.5716999999999999</v>
      </c>
      <c r="J88" s="118">
        <v>3.5716999999999999</v>
      </c>
      <c r="K88" s="118">
        <v>7.1433999999999997</v>
      </c>
      <c r="L88" s="138">
        <v>0</v>
      </c>
      <c r="M88" s="11" t="b">
        <f t="shared" si="9"/>
        <v>1</v>
      </c>
      <c r="N88" s="11" t="b">
        <f t="shared" si="6"/>
        <v>1</v>
      </c>
      <c r="O88" s="11" t="b">
        <f t="shared" si="7"/>
        <v>1</v>
      </c>
      <c r="P88" t="b">
        <f t="shared" si="8"/>
        <v>0</v>
      </c>
    </row>
    <row r="89" spans="1:16" s="11" customFormat="1" x14ac:dyDescent="0.35">
      <c r="A89" s="136">
        <v>21</v>
      </c>
      <c r="B89" s="132">
        <v>1.4</v>
      </c>
      <c r="C89" s="118" t="s">
        <v>4</v>
      </c>
      <c r="D89" s="118" t="s">
        <v>6</v>
      </c>
      <c r="E89" s="137">
        <v>0.52880000000000005</v>
      </c>
      <c r="F89" s="118">
        <f t="shared" si="10"/>
        <v>0.52880000000000005</v>
      </c>
      <c r="G89" s="118">
        <f t="shared" si="11"/>
        <v>1.0576000000000001</v>
      </c>
      <c r="H89" s="138">
        <v>0</v>
      </c>
      <c r="I89" s="118">
        <v>1.6297999999999999</v>
      </c>
      <c r="J89" s="118">
        <v>0.33450000000000002</v>
      </c>
      <c r="K89" s="118">
        <v>1.9641999999999999</v>
      </c>
      <c r="L89" s="138">
        <v>4.2373000000000003</v>
      </c>
      <c r="M89" s="11" t="b">
        <f t="shared" si="9"/>
        <v>1</v>
      </c>
      <c r="N89" s="11" t="b">
        <f t="shared" si="6"/>
        <v>1</v>
      </c>
      <c r="O89" s="11" t="b">
        <f t="shared" si="7"/>
        <v>1</v>
      </c>
      <c r="P89" t="str">
        <f t="shared" si="8"/>
        <v>yes</v>
      </c>
    </row>
    <row r="90" spans="1:16" s="11" customFormat="1" x14ac:dyDescent="0.35">
      <c r="A90" s="136">
        <v>22</v>
      </c>
      <c r="B90" s="132">
        <v>1.4</v>
      </c>
      <c r="C90" s="118" t="s">
        <v>1</v>
      </c>
      <c r="D90" s="118" t="s">
        <v>0</v>
      </c>
      <c r="E90" s="137">
        <v>4.2111999999999998</v>
      </c>
      <c r="F90" s="118">
        <f t="shared" si="10"/>
        <v>4.2111999999999998</v>
      </c>
      <c r="G90" s="118">
        <f t="shared" si="11"/>
        <v>8.4223999999999997</v>
      </c>
      <c r="H90" s="138">
        <v>0</v>
      </c>
      <c r="I90" s="118">
        <v>4.2111999999999998</v>
      </c>
      <c r="J90" s="118">
        <v>4.2111999999999998</v>
      </c>
      <c r="K90" s="118">
        <v>8.4223999999999997</v>
      </c>
      <c r="L90" s="138">
        <v>0</v>
      </c>
      <c r="M90" s="11" t="b">
        <f t="shared" si="9"/>
        <v>1</v>
      </c>
      <c r="N90" s="11" t="b">
        <f t="shared" si="6"/>
        <v>1</v>
      </c>
      <c r="O90" s="11" t="b">
        <f t="shared" si="7"/>
        <v>1</v>
      </c>
      <c r="P90" t="b">
        <f t="shared" si="8"/>
        <v>0</v>
      </c>
    </row>
    <row r="91" spans="1:16" s="11" customFormat="1" x14ac:dyDescent="0.35">
      <c r="A91" s="136">
        <v>23</v>
      </c>
      <c r="B91" s="132">
        <v>1.4</v>
      </c>
      <c r="C91" s="118" t="s">
        <v>1</v>
      </c>
      <c r="D91" s="118" t="s">
        <v>2</v>
      </c>
      <c r="E91" s="137">
        <v>3.6560999999999999</v>
      </c>
      <c r="F91" s="118">
        <f t="shared" si="10"/>
        <v>3.6560999999999999</v>
      </c>
      <c r="G91" s="118">
        <f t="shared" si="11"/>
        <v>7.3121999999999998</v>
      </c>
      <c r="H91" s="138">
        <v>0</v>
      </c>
      <c r="I91" s="118">
        <v>3.6560999999999999</v>
      </c>
      <c r="J91" s="118">
        <v>3.6560999999999999</v>
      </c>
      <c r="K91" s="118">
        <v>7.3121999999999998</v>
      </c>
      <c r="L91" s="138">
        <v>0</v>
      </c>
      <c r="M91" s="11" t="b">
        <f t="shared" si="9"/>
        <v>1</v>
      </c>
      <c r="N91" s="11" t="b">
        <f t="shared" si="6"/>
        <v>1</v>
      </c>
      <c r="O91" s="11" t="b">
        <f t="shared" si="7"/>
        <v>1</v>
      </c>
      <c r="P91" t="b">
        <f t="shared" si="8"/>
        <v>0</v>
      </c>
    </row>
    <row r="92" spans="1:16" s="11" customFormat="1" x14ac:dyDescent="0.35">
      <c r="A92" s="136">
        <v>24</v>
      </c>
      <c r="B92" s="132">
        <v>1.4</v>
      </c>
      <c r="C92" s="118" t="s">
        <v>1</v>
      </c>
      <c r="D92" s="118" t="s">
        <v>6</v>
      </c>
      <c r="E92" s="137">
        <v>0.59640000000000004</v>
      </c>
      <c r="F92" s="118">
        <f t="shared" si="10"/>
        <v>0.59640000000000004</v>
      </c>
      <c r="G92" s="118">
        <f t="shared" si="11"/>
        <v>1.1928000000000001</v>
      </c>
      <c r="H92" s="138">
        <v>0</v>
      </c>
      <c r="I92" s="118">
        <v>1.8954</v>
      </c>
      <c r="J92" s="118">
        <v>0.34289999999999998</v>
      </c>
      <c r="K92" s="118">
        <v>2.2383999999999999</v>
      </c>
      <c r="L92" s="138">
        <v>4.1342999999999996</v>
      </c>
      <c r="M92" s="11" t="b">
        <f t="shared" si="9"/>
        <v>1</v>
      </c>
      <c r="N92" s="11" t="b">
        <f t="shared" si="6"/>
        <v>1</v>
      </c>
      <c r="O92" s="11" t="b">
        <f t="shared" si="7"/>
        <v>1</v>
      </c>
      <c r="P92" t="str">
        <f t="shared" si="8"/>
        <v>yes</v>
      </c>
    </row>
    <row r="93" spans="1:16" s="11" customFormat="1" x14ac:dyDescent="0.35">
      <c r="A93" s="136">
        <v>25</v>
      </c>
      <c r="B93" s="132">
        <v>1.4</v>
      </c>
      <c r="C93" s="118" t="s">
        <v>5</v>
      </c>
      <c r="D93" s="118" t="s">
        <v>0</v>
      </c>
      <c r="E93" s="137">
        <v>4.2384000000000004</v>
      </c>
      <c r="F93" s="118">
        <f t="shared" si="10"/>
        <v>4.2384000000000004</v>
      </c>
      <c r="G93" s="118">
        <f t="shared" si="11"/>
        <v>8.4768000000000008</v>
      </c>
      <c r="H93" s="138">
        <v>0</v>
      </c>
      <c r="I93" s="118">
        <v>4.2384000000000004</v>
      </c>
      <c r="J93" s="118">
        <v>4.2384000000000004</v>
      </c>
      <c r="K93" s="118">
        <v>8.4768000000000008</v>
      </c>
      <c r="L93" s="138">
        <v>0</v>
      </c>
      <c r="M93" s="11" t="b">
        <f t="shared" si="9"/>
        <v>1</v>
      </c>
      <c r="N93" s="11" t="b">
        <f t="shared" si="6"/>
        <v>1</v>
      </c>
      <c r="O93" s="11" t="b">
        <f t="shared" si="7"/>
        <v>1</v>
      </c>
      <c r="P93" t="b">
        <f t="shared" si="8"/>
        <v>0</v>
      </c>
    </row>
    <row r="94" spans="1:16" s="11" customFormat="1" x14ac:dyDescent="0.35">
      <c r="A94" s="136">
        <v>26</v>
      </c>
      <c r="B94" s="132">
        <v>1.4</v>
      </c>
      <c r="C94" s="118" t="s">
        <v>5</v>
      </c>
      <c r="D94" s="118" t="s">
        <v>2</v>
      </c>
      <c r="E94" s="137">
        <v>3.7772999999999999</v>
      </c>
      <c r="F94" s="118">
        <f t="shared" si="10"/>
        <v>3.7772999999999999</v>
      </c>
      <c r="G94" s="118">
        <f t="shared" si="11"/>
        <v>7.5545999999999998</v>
      </c>
      <c r="H94" s="138">
        <v>0</v>
      </c>
      <c r="I94" s="118">
        <v>3.7772999999999999</v>
      </c>
      <c r="J94" s="118">
        <v>3.7772999999999999</v>
      </c>
      <c r="K94" s="118">
        <v>7.5547000000000004</v>
      </c>
      <c r="L94" s="138">
        <v>0</v>
      </c>
      <c r="M94" s="11" t="b">
        <f t="shared" si="9"/>
        <v>1</v>
      </c>
      <c r="N94" s="11" t="b">
        <f t="shared" si="6"/>
        <v>1</v>
      </c>
      <c r="O94" s="11" t="b">
        <f t="shared" si="7"/>
        <v>1</v>
      </c>
      <c r="P94" t="str">
        <f t="shared" si="8"/>
        <v>yes</v>
      </c>
    </row>
    <row r="95" spans="1:16" s="11" customFormat="1" ht="16" thickBot="1" x14ac:dyDescent="0.4">
      <c r="A95" s="140">
        <v>27</v>
      </c>
      <c r="B95" s="141">
        <v>1.4</v>
      </c>
      <c r="C95" s="142" t="s">
        <v>5</v>
      </c>
      <c r="D95" s="142" t="s">
        <v>6</v>
      </c>
      <c r="E95" s="143">
        <v>0.72170000000000001</v>
      </c>
      <c r="F95" s="142">
        <f t="shared" si="10"/>
        <v>0.72170000000000001</v>
      </c>
      <c r="G95" s="142">
        <f t="shared" si="11"/>
        <v>1.4434</v>
      </c>
      <c r="H95" s="149">
        <v>0</v>
      </c>
      <c r="I95" s="142">
        <v>2.3254999999999999</v>
      </c>
      <c r="J95" s="142">
        <v>0.35870000000000002</v>
      </c>
      <c r="K95" s="142">
        <v>2.6842999999999999</v>
      </c>
      <c r="L95" s="149">
        <v>3.9567000000000001</v>
      </c>
      <c r="M95" s="11" t="b">
        <f t="shared" si="9"/>
        <v>1</v>
      </c>
      <c r="N95" s="11" t="b">
        <f t="shared" si="6"/>
        <v>1</v>
      </c>
      <c r="O95" s="11" t="b">
        <f t="shared" si="7"/>
        <v>1</v>
      </c>
      <c r="P95" t="str">
        <f t="shared" si="8"/>
        <v>yes</v>
      </c>
    </row>
  </sheetData>
  <mergeCells count="6">
    <mergeCell ref="I2:L2"/>
    <mergeCell ref="E2:H2"/>
    <mergeCell ref="E36:H36"/>
    <mergeCell ref="I36:L36"/>
    <mergeCell ref="E67:H67"/>
    <mergeCell ref="I67:L67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R37"/>
  <sheetViews>
    <sheetView topLeftCell="A15" workbookViewId="0">
      <selection activeCell="R32" sqref="R32"/>
    </sheetView>
  </sheetViews>
  <sheetFormatPr defaultRowHeight="12.5" x14ac:dyDescent="0.25"/>
  <cols>
    <col min="1" max="16384" width="8.6640625" style="58"/>
  </cols>
  <sheetData>
    <row r="6" spans="5:14" ht="13" thickBot="1" x14ac:dyDescent="0.3"/>
    <row r="7" spans="5:14" ht="15" thickBot="1" x14ac:dyDescent="0.4">
      <c r="E7" s="258" t="s">
        <v>4855</v>
      </c>
      <c r="F7" s="258"/>
      <c r="G7" s="258"/>
      <c r="H7" s="259"/>
      <c r="I7" s="258" t="s">
        <v>4857</v>
      </c>
      <c r="J7" s="258"/>
      <c r="K7" s="258"/>
      <c r="L7" s="259"/>
    </row>
    <row r="8" spans="5:14" ht="15" thickBot="1" x14ac:dyDescent="0.3">
      <c r="E8" s="121" t="s">
        <v>4859</v>
      </c>
      <c r="F8" s="124" t="s">
        <v>4863</v>
      </c>
      <c r="G8" s="124" t="s">
        <v>4861</v>
      </c>
      <c r="H8" s="123" t="s">
        <v>4862</v>
      </c>
      <c r="I8" s="124" t="s">
        <v>4864</v>
      </c>
      <c r="J8" s="124" t="s">
        <v>4865</v>
      </c>
      <c r="K8" s="124" t="s">
        <v>4866</v>
      </c>
      <c r="L8" s="123" t="s">
        <v>4867</v>
      </c>
    </row>
    <row r="9" spans="5:14" ht="14.5" x14ac:dyDescent="0.35">
      <c r="E9" s="128">
        <v>8.5492000000000008</v>
      </c>
      <c r="F9" s="129">
        <v>1.89E-2</v>
      </c>
      <c r="G9" s="129">
        <v>8.5680999999999994</v>
      </c>
      <c r="H9" s="130">
        <v>9.6077999999999992</v>
      </c>
      <c r="I9" s="129">
        <v>8.3445</v>
      </c>
      <c r="J9" s="129">
        <v>0.25609999999999999</v>
      </c>
      <c r="K9" s="129">
        <v>8.6006999999999998</v>
      </c>
      <c r="L9" s="130">
        <v>5.9669999999999996</v>
      </c>
      <c r="N9" s="58">
        <f>K9-G9</f>
        <v>3.2600000000000406E-2</v>
      </c>
    </row>
    <row r="10" spans="5:14" ht="14.5" x14ac:dyDescent="0.35">
      <c r="E10" s="133">
        <v>8.5417000000000005</v>
      </c>
      <c r="F10" s="134">
        <v>1.47E-2</v>
      </c>
      <c r="G10" s="134">
        <v>8.5564999999999998</v>
      </c>
      <c r="H10" s="135">
        <v>10</v>
      </c>
      <c r="I10" s="134">
        <v>8.5237999999999996</v>
      </c>
      <c r="J10" s="134">
        <v>4.2000000000000003E-2</v>
      </c>
      <c r="K10" s="134">
        <v>8.5657999999999994</v>
      </c>
      <c r="L10" s="135">
        <v>8.5862999999999996</v>
      </c>
      <c r="N10" s="58">
        <f t="shared" ref="N10:N35" si="0">K10-G10</f>
        <v>9.2999999999996419E-3</v>
      </c>
    </row>
    <row r="11" spans="5:14" ht="14.5" x14ac:dyDescent="0.35">
      <c r="E11" s="133">
        <v>8.3925000000000001</v>
      </c>
      <c r="F11" s="134">
        <v>4.0000000000000001E-3</v>
      </c>
      <c r="G11" s="134">
        <v>8.3964999999999996</v>
      </c>
      <c r="H11" s="135">
        <v>10</v>
      </c>
      <c r="I11" s="134">
        <v>8.3925000000000001</v>
      </c>
      <c r="J11" s="134">
        <v>4.0000000000000001E-3</v>
      </c>
      <c r="K11" s="134">
        <v>8.3964999999999996</v>
      </c>
      <c r="L11" s="135">
        <v>10</v>
      </c>
      <c r="N11" s="58">
        <f t="shared" si="0"/>
        <v>0</v>
      </c>
    </row>
    <row r="12" spans="5:14" ht="14.5" x14ac:dyDescent="0.35">
      <c r="E12" s="133">
        <v>8.5532000000000004</v>
      </c>
      <c r="F12" s="134">
        <v>1.89E-2</v>
      </c>
      <c r="G12" s="134">
        <v>8.5721000000000007</v>
      </c>
      <c r="H12" s="135">
        <v>9.3308999999999997</v>
      </c>
      <c r="I12" s="134">
        <v>8.3239999999999998</v>
      </c>
      <c r="J12" s="134">
        <v>0.28179999999999999</v>
      </c>
      <c r="K12" s="134">
        <v>8.6058000000000003</v>
      </c>
      <c r="L12" s="135">
        <v>5.5946999999999996</v>
      </c>
      <c r="N12" s="58">
        <f t="shared" si="0"/>
        <v>3.3699999999999619E-2</v>
      </c>
    </row>
    <row r="13" spans="5:14" ht="14.5" x14ac:dyDescent="0.35">
      <c r="E13" s="133">
        <v>8.5460999999999991</v>
      </c>
      <c r="F13" s="134">
        <v>1.3899999999999999E-2</v>
      </c>
      <c r="G13" s="134">
        <v>8.56</v>
      </c>
      <c r="H13" s="135">
        <v>9.8390000000000004</v>
      </c>
      <c r="I13" s="134">
        <v>8.5260999999999996</v>
      </c>
      <c r="J13" s="134">
        <v>4.2900000000000001E-2</v>
      </c>
      <c r="K13" s="134">
        <v>8.5690000000000008</v>
      </c>
      <c r="L13" s="135">
        <v>8.2337000000000007</v>
      </c>
      <c r="N13" s="58">
        <f t="shared" si="0"/>
        <v>9.0000000000003411E-3</v>
      </c>
    </row>
    <row r="14" spans="5:14" ht="14.5" x14ac:dyDescent="0.35">
      <c r="E14" s="133">
        <v>8.4176000000000002</v>
      </c>
      <c r="F14" s="134">
        <v>3.5000000000000001E-3</v>
      </c>
      <c r="G14" s="134">
        <v>8.4210999999999991</v>
      </c>
      <c r="H14" s="135">
        <v>10</v>
      </c>
      <c r="I14" s="134">
        <v>8.4177999999999997</v>
      </c>
      <c r="J14" s="134">
        <v>3.3999999999999998E-3</v>
      </c>
      <c r="K14" s="134">
        <v>8.4212000000000007</v>
      </c>
      <c r="L14" s="135">
        <v>10</v>
      </c>
      <c r="N14" s="58">
        <f t="shared" si="0"/>
        <v>1.000000000015433E-4</v>
      </c>
    </row>
    <row r="15" spans="5:14" ht="14.5" x14ac:dyDescent="0.35">
      <c r="E15" s="133">
        <v>8.5580999999999996</v>
      </c>
      <c r="F15" s="134">
        <v>1.9599999999999999E-2</v>
      </c>
      <c r="G15" s="134">
        <v>8.5777000000000001</v>
      </c>
      <c r="H15" s="135">
        <v>9.0254999999999992</v>
      </c>
      <c r="I15" s="134">
        <v>8.2820999999999998</v>
      </c>
      <c r="J15" s="134">
        <v>0.33139999999999997</v>
      </c>
      <c r="K15" s="134">
        <v>8.6135000000000002</v>
      </c>
      <c r="L15" s="135">
        <v>5.0350000000000001</v>
      </c>
      <c r="N15" s="58">
        <f t="shared" si="0"/>
        <v>3.5800000000000054E-2</v>
      </c>
    </row>
    <row r="16" spans="5:14" ht="14.5" x14ac:dyDescent="0.35">
      <c r="E16" s="133">
        <v>8.5523000000000007</v>
      </c>
      <c r="F16" s="134">
        <v>1.43E-2</v>
      </c>
      <c r="G16" s="134">
        <v>8.5665999999999993</v>
      </c>
      <c r="H16" s="135">
        <v>9.4161000000000001</v>
      </c>
      <c r="I16" s="134">
        <v>8.5280000000000005</v>
      </c>
      <c r="J16" s="134">
        <v>4.9000000000000002E-2</v>
      </c>
      <c r="K16" s="134">
        <v>8.5777000000000001</v>
      </c>
      <c r="L16" s="135">
        <v>7.6829000000000001</v>
      </c>
      <c r="N16" s="58">
        <f t="shared" si="0"/>
        <v>1.1100000000000776E-2</v>
      </c>
    </row>
    <row r="17" spans="5:18" ht="14.5" x14ac:dyDescent="0.35">
      <c r="E17" s="133">
        <v>8.4497</v>
      </c>
      <c r="F17" s="134">
        <v>2.8999999999999998E-3</v>
      </c>
      <c r="G17" s="134">
        <v>8.4526000000000003</v>
      </c>
      <c r="H17" s="135">
        <v>10</v>
      </c>
      <c r="I17" s="118">
        <v>8.4220000000000006</v>
      </c>
      <c r="J17" s="118">
        <v>9.1999999999999998E-3</v>
      </c>
      <c r="K17" s="118">
        <v>8.4312000000000005</v>
      </c>
      <c r="L17" s="138">
        <v>10</v>
      </c>
      <c r="N17" s="58">
        <v>0</v>
      </c>
    </row>
    <row r="18" spans="5:18" ht="14.5" x14ac:dyDescent="0.35">
      <c r="E18" s="137">
        <v>7.5126999999999997</v>
      </c>
      <c r="F18" s="118">
        <v>0.32329999999999998</v>
      </c>
      <c r="G18" s="118">
        <v>7.8360000000000003</v>
      </c>
      <c r="H18" s="138">
        <v>4.2283999999999997</v>
      </c>
      <c r="I18" s="118">
        <v>4.1913999999999998</v>
      </c>
      <c r="J18" s="118">
        <v>4.1913999999999998</v>
      </c>
      <c r="K18" s="118">
        <v>8.3827999999999996</v>
      </c>
      <c r="L18" s="138">
        <v>0</v>
      </c>
      <c r="N18" s="58">
        <f t="shared" si="0"/>
        <v>0.54679999999999929</v>
      </c>
    </row>
    <row r="19" spans="5:18" ht="14.5" x14ac:dyDescent="0.35">
      <c r="E19" s="137">
        <v>7.3746999999999998</v>
      </c>
      <c r="F19" s="118">
        <v>0.2356</v>
      </c>
      <c r="G19" s="118">
        <v>7.6102999999999996</v>
      </c>
      <c r="H19" s="138">
        <v>4.6120000000000001</v>
      </c>
      <c r="I19" s="118">
        <v>7.0103999999999997</v>
      </c>
      <c r="J19" s="118">
        <v>0.74650000000000005</v>
      </c>
      <c r="K19" s="118">
        <v>7.7568999999999999</v>
      </c>
      <c r="L19" s="138">
        <v>4.3678999999999997</v>
      </c>
      <c r="N19" s="58">
        <f t="shared" si="0"/>
        <v>0.14660000000000029</v>
      </c>
    </row>
    <row r="20" spans="5:18" ht="14.5" x14ac:dyDescent="0.35">
      <c r="E20" s="137">
        <v>6.5174000000000003</v>
      </c>
      <c r="F20" s="118">
        <v>2.8199999999999999E-2</v>
      </c>
      <c r="G20" s="118">
        <v>6.5456000000000003</v>
      </c>
      <c r="H20" s="138">
        <v>9.0012000000000008</v>
      </c>
      <c r="I20" s="118">
        <v>6.5164999999999997</v>
      </c>
      <c r="J20" s="118">
        <v>2.9899999999999999E-2</v>
      </c>
      <c r="K20" s="118">
        <v>6.5464000000000002</v>
      </c>
      <c r="L20" s="138">
        <v>8.9114000000000004</v>
      </c>
      <c r="N20" s="58">
        <f t="shared" si="0"/>
        <v>7.9999999999991189E-4</v>
      </c>
    </row>
    <row r="21" spans="5:18" ht="14.5" x14ac:dyDescent="0.35">
      <c r="E21" s="137">
        <v>7.5602999999999998</v>
      </c>
      <c r="F21" s="118">
        <v>0.3105</v>
      </c>
      <c r="G21" s="118">
        <v>7.8708</v>
      </c>
      <c r="H21" s="138">
        <v>4.1712999999999996</v>
      </c>
      <c r="I21" s="118">
        <v>4.2111999999999998</v>
      </c>
      <c r="J21" s="118">
        <v>4.2111999999999998</v>
      </c>
      <c r="K21" s="118">
        <v>8.4223999999999997</v>
      </c>
      <c r="L21" s="138">
        <v>0</v>
      </c>
      <c r="N21" s="58">
        <f t="shared" si="0"/>
        <v>0.55159999999999965</v>
      </c>
    </row>
    <row r="22" spans="5:18" ht="14.5" x14ac:dyDescent="0.35">
      <c r="E22" s="137">
        <v>7.4379</v>
      </c>
      <c r="F22" s="118">
        <v>0.23169999999999999</v>
      </c>
      <c r="G22" s="118">
        <v>7.6695000000000002</v>
      </c>
      <c r="H22" s="138">
        <v>4.5213000000000001</v>
      </c>
      <c r="I22" s="118">
        <v>7.0210999999999997</v>
      </c>
      <c r="J22" s="118">
        <v>0.80349999999999999</v>
      </c>
      <c r="K22" s="118">
        <v>7.8246000000000002</v>
      </c>
      <c r="L22" s="138">
        <v>4.0426000000000002</v>
      </c>
      <c r="N22" s="58">
        <f t="shared" si="0"/>
        <v>0.15510000000000002</v>
      </c>
    </row>
    <row r="23" spans="5:18" ht="14.5" x14ac:dyDescent="0.35">
      <c r="E23" s="137">
        <v>6.3331999999999997</v>
      </c>
      <c r="F23" s="118">
        <v>2.3599999999999999E-2</v>
      </c>
      <c r="G23" s="118">
        <v>6.3567999999999998</v>
      </c>
      <c r="H23" s="138">
        <v>7.3674999999999997</v>
      </c>
      <c r="I23" s="118">
        <v>6.6143999999999998</v>
      </c>
      <c r="J23" s="118">
        <v>3.1E-2</v>
      </c>
      <c r="K23" s="118">
        <v>6.6455000000000002</v>
      </c>
      <c r="L23" s="138">
        <v>8.6067</v>
      </c>
      <c r="N23" s="58">
        <f t="shared" si="0"/>
        <v>0.2887000000000004</v>
      </c>
    </row>
    <row r="24" spans="5:18" ht="14.5" x14ac:dyDescent="0.35">
      <c r="E24" s="137">
        <v>7.6265999999999998</v>
      </c>
      <c r="F24" s="118">
        <v>0.29220000000000002</v>
      </c>
      <c r="G24" s="118">
        <v>7.9188000000000001</v>
      </c>
      <c r="H24" s="138">
        <v>4.0926</v>
      </c>
      <c r="I24" s="118">
        <v>4.2384000000000004</v>
      </c>
      <c r="J24" s="118">
        <v>4.2384000000000004</v>
      </c>
      <c r="K24" s="118">
        <v>8.4768000000000008</v>
      </c>
      <c r="L24" s="138">
        <v>0</v>
      </c>
      <c r="N24" s="58">
        <f t="shared" si="0"/>
        <v>0.55800000000000072</v>
      </c>
    </row>
    <row r="25" spans="5:18" ht="14.5" x14ac:dyDescent="0.35">
      <c r="E25" s="137">
        <v>7.5260999999999996</v>
      </c>
      <c r="F25" s="118">
        <v>0.22670000000000001</v>
      </c>
      <c r="G25" s="118">
        <v>7.7527999999999997</v>
      </c>
      <c r="H25" s="138">
        <v>4.3894000000000002</v>
      </c>
      <c r="I25" s="118">
        <v>6.9996999999999998</v>
      </c>
      <c r="J25" s="118">
        <v>0.92410000000000003</v>
      </c>
      <c r="K25" s="118">
        <v>7.9238999999999997</v>
      </c>
      <c r="L25" s="138">
        <v>3.5411999999999999</v>
      </c>
      <c r="N25" s="58">
        <f t="shared" si="0"/>
        <v>0.17110000000000003</v>
      </c>
    </row>
    <row r="26" spans="5:18" ht="14.5" x14ac:dyDescent="0.35">
      <c r="E26" s="137">
        <v>6.7572999999999999</v>
      </c>
      <c r="F26" s="118">
        <v>3.0800000000000001E-2</v>
      </c>
      <c r="G26" s="118">
        <v>6.7881</v>
      </c>
      <c r="H26" s="138">
        <v>8.2528000000000006</v>
      </c>
      <c r="I26" s="118">
        <v>6.7561</v>
      </c>
      <c r="J26" s="118">
        <v>3.3099999999999997E-2</v>
      </c>
      <c r="K26" s="118">
        <v>6.7892000000000001</v>
      </c>
      <c r="L26" s="138">
        <v>8.1471</v>
      </c>
      <c r="N26" s="58">
        <f t="shared" si="0"/>
        <v>1.1000000000001009E-3</v>
      </c>
    </row>
    <row r="27" spans="5:18" ht="14.5" x14ac:dyDescent="0.35">
      <c r="E27" s="137">
        <v>5.4360999999999997</v>
      </c>
      <c r="F27" s="118">
        <v>1.7490000000000001</v>
      </c>
      <c r="G27" s="118">
        <v>7.1851000000000003</v>
      </c>
      <c r="H27" s="138">
        <v>1.9867999999999999</v>
      </c>
      <c r="I27" s="118">
        <v>4.1913999999999998</v>
      </c>
      <c r="J27" s="118">
        <v>4.1913999999999998</v>
      </c>
      <c r="K27" s="118">
        <v>8.3827999999999996</v>
      </c>
      <c r="L27" s="138">
        <v>0</v>
      </c>
      <c r="N27" s="58">
        <f t="shared" si="0"/>
        <v>1.1976999999999993</v>
      </c>
    </row>
    <row r="28" spans="5:18" ht="14.5" x14ac:dyDescent="0.35">
      <c r="E28" s="137">
        <v>5.0206</v>
      </c>
      <c r="F28" s="118">
        <v>1.4511000000000001</v>
      </c>
      <c r="G28" s="118">
        <v>6.4717000000000002</v>
      </c>
      <c r="H28" s="138">
        <v>2.1457000000000002</v>
      </c>
      <c r="I28" s="118">
        <v>3.5716999999999999</v>
      </c>
      <c r="J28" s="118">
        <v>3.5716999999999999</v>
      </c>
      <c r="K28" s="118">
        <v>7.1433999999999997</v>
      </c>
      <c r="L28" s="138">
        <v>0</v>
      </c>
      <c r="N28" s="58">
        <f t="shared" si="0"/>
        <v>0.67169999999999952</v>
      </c>
    </row>
    <row r="29" spans="5:18" ht="14.5" x14ac:dyDescent="0.35">
      <c r="E29" s="137">
        <v>1.6395999999999999</v>
      </c>
      <c r="F29" s="118">
        <v>0.26879999999999998</v>
      </c>
      <c r="G29" s="118">
        <v>1.9085000000000001</v>
      </c>
      <c r="H29" s="138">
        <v>3.1976</v>
      </c>
      <c r="I29" s="118">
        <v>1.6297999999999999</v>
      </c>
      <c r="J29" s="118">
        <v>0.33450000000000002</v>
      </c>
      <c r="K29" s="118">
        <v>1.9641999999999999</v>
      </c>
      <c r="L29" s="138">
        <v>4.2373000000000003</v>
      </c>
      <c r="N29" s="58">
        <f t="shared" si="0"/>
        <v>5.5699999999999861E-2</v>
      </c>
    </row>
    <row r="30" spans="5:18" ht="14.5" x14ac:dyDescent="0.35">
      <c r="E30" s="137">
        <v>5.5578000000000003</v>
      </c>
      <c r="F30" s="118">
        <v>1.673</v>
      </c>
      <c r="G30" s="118">
        <v>7.2308000000000003</v>
      </c>
      <c r="H30" s="138">
        <v>1.9783999999999999</v>
      </c>
      <c r="I30" s="118">
        <v>4.2111999999999998</v>
      </c>
      <c r="J30" s="118">
        <v>4.2111999999999998</v>
      </c>
      <c r="K30" s="118">
        <v>8.4223999999999997</v>
      </c>
      <c r="L30" s="138">
        <v>0</v>
      </c>
      <c r="N30" s="58">
        <f t="shared" si="0"/>
        <v>1.1915999999999993</v>
      </c>
    </row>
    <row r="31" spans="5:18" ht="14.5" x14ac:dyDescent="0.35">
      <c r="E31" s="137">
        <v>5.1912000000000003</v>
      </c>
      <c r="F31" s="118">
        <v>1.4128000000000001</v>
      </c>
      <c r="G31" s="118">
        <v>6.6040000000000001</v>
      </c>
      <c r="H31" s="138">
        <v>2.1236000000000002</v>
      </c>
      <c r="I31" s="118">
        <v>3.6560999999999999</v>
      </c>
      <c r="J31" s="118">
        <v>3.6560999999999999</v>
      </c>
      <c r="K31" s="118">
        <v>7.3121999999999998</v>
      </c>
      <c r="L31" s="138">
        <v>0</v>
      </c>
      <c r="N31" s="58">
        <f t="shared" si="0"/>
        <v>0.70819999999999972</v>
      </c>
      <c r="Q31" s="58">
        <f>N37/G37</f>
        <v>4.3594721592090539E-2</v>
      </c>
      <c r="R31" s="58">
        <f>Q31*100</f>
        <v>4.3594721592090542</v>
      </c>
    </row>
    <row r="32" spans="5:18" ht="14.5" x14ac:dyDescent="0.35">
      <c r="E32" s="137">
        <v>1.9036999999999999</v>
      </c>
      <c r="F32" s="118">
        <v>0.32679999999999998</v>
      </c>
      <c r="G32" s="118">
        <v>2.2305000000000001</v>
      </c>
      <c r="H32" s="138">
        <v>4.2793000000000001</v>
      </c>
      <c r="I32" s="118">
        <v>1.8954</v>
      </c>
      <c r="J32" s="118">
        <v>0.34289999999999998</v>
      </c>
      <c r="K32" s="118">
        <v>2.2383999999999999</v>
      </c>
      <c r="L32" s="138">
        <v>4.1342999999999996</v>
      </c>
      <c r="N32" s="58">
        <f t="shared" si="0"/>
        <v>7.8999999999997961E-3</v>
      </c>
    </row>
    <row r="33" spans="5:14" ht="14.5" x14ac:dyDescent="0.35">
      <c r="E33" s="137">
        <v>5.7272999999999996</v>
      </c>
      <c r="F33" s="118">
        <v>1.5669</v>
      </c>
      <c r="G33" s="118">
        <v>7.2942</v>
      </c>
      <c r="H33" s="138">
        <v>1.9684999999999999</v>
      </c>
      <c r="I33" s="118">
        <v>4.2384000000000004</v>
      </c>
      <c r="J33" s="118">
        <v>4.2384000000000004</v>
      </c>
      <c r="K33" s="118">
        <v>8.4768000000000008</v>
      </c>
      <c r="L33" s="138">
        <v>0</v>
      </c>
      <c r="N33" s="58">
        <f t="shared" si="0"/>
        <v>1.1826000000000008</v>
      </c>
    </row>
    <row r="34" spans="5:14" ht="14.5" x14ac:dyDescent="0.35">
      <c r="E34" s="137">
        <v>5.4298000000000002</v>
      </c>
      <c r="F34" s="118">
        <v>1.3581000000000001</v>
      </c>
      <c r="G34" s="118">
        <v>6.7878999999999996</v>
      </c>
      <c r="H34" s="138">
        <v>2.0926999999999998</v>
      </c>
      <c r="I34" s="118">
        <v>3.7772999999999999</v>
      </c>
      <c r="J34" s="118">
        <v>3.7772999999999999</v>
      </c>
      <c r="K34" s="118">
        <v>7.5547000000000004</v>
      </c>
      <c r="L34" s="138">
        <v>0</v>
      </c>
      <c r="N34" s="58">
        <f t="shared" si="0"/>
        <v>0.76680000000000081</v>
      </c>
    </row>
    <row r="35" spans="5:14" ht="15" thickBot="1" x14ac:dyDescent="0.4">
      <c r="E35" s="142">
        <v>2.3369</v>
      </c>
      <c r="F35" s="142">
        <v>0.3367</v>
      </c>
      <c r="G35" s="142">
        <v>2.6736</v>
      </c>
      <c r="H35" s="144">
        <v>4.1185999999999998</v>
      </c>
      <c r="I35" s="142">
        <v>2.3254999999999999</v>
      </c>
      <c r="J35" s="142">
        <v>0.35870000000000002</v>
      </c>
      <c r="K35" s="142">
        <v>2.6842999999999999</v>
      </c>
      <c r="L35" s="149">
        <v>3.9567000000000001</v>
      </c>
      <c r="N35" s="58">
        <f t="shared" si="0"/>
        <v>1.0699999999999932E-2</v>
      </c>
    </row>
    <row r="37" spans="5:14" x14ac:dyDescent="0.25">
      <c r="G37" s="58">
        <f>SUM(G9:G35)</f>
        <v>191.40620000000001</v>
      </c>
      <c r="N37" s="58">
        <f>SUM(N9:N35)</f>
        <v>8.3443000000000005</v>
      </c>
    </row>
  </sheetData>
  <mergeCells count="2">
    <mergeCell ref="E7:H7"/>
    <mergeCell ref="I7:L7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27"/>
  <sheetViews>
    <sheetView workbookViewId="0">
      <selection activeCell="F7" sqref="F7"/>
    </sheetView>
  </sheetViews>
  <sheetFormatPr defaultColWidth="9" defaultRowHeight="12.5" x14ac:dyDescent="0.25"/>
  <cols>
    <col min="1" max="1" width="9" style="58"/>
    <col min="2" max="2" width="27.25" style="58" customWidth="1"/>
    <col min="3" max="5" width="9.25" style="58" bestFit="1" customWidth="1"/>
    <col min="6" max="6" width="11.75" style="58" customWidth="1"/>
    <col min="7" max="7" width="5.5" style="58" customWidth="1"/>
    <col min="8" max="8" width="4.33203125" style="58" customWidth="1"/>
    <col min="9" max="9" width="26.5" style="58" customWidth="1"/>
    <col min="10" max="12" width="9" style="58"/>
    <col min="13" max="13" width="13.5" style="58" customWidth="1"/>
    <col min="14" max="16384" width="9" style="58"/>
  </cols>
  <sheetData>
    <row r="4" spans="2:14" ht="16" thickBot="1" x14ac:dyDescent="0.4">
      <c r="B4" s="102"/>
      <c r="C4" s="102" t="s">
        <v>6</v>
      </c>
      <c r="D4" s="102" t="s">
        <v>0</v>
      </c>
      <c r="E4" s="102" t="s">
        <v>2</v>
      </c>
      <c r="F4" s="102" t="s">
        <v>4839</v>
      </c>
      <c r="I4" s="102"/>
      <c r="J4" s="109" t="s">
        <v>1</v>
      </c>
      <c r="K4" s="109" t="s">
        <v>5</v>
      </c>
      <c r="L4" s="109" t="s">
        <v>4</v>
      </c>
      <c r="M4" s="110" t="s">
        <v>4839</v>
      </c>
    </row>
    <row r="5" spans="2:14" ht="16.5" thickTop="1" thickBot="1" x14ac:dyDescent="0.4">
      <c r="B5" s="104" t="s">
        <v>4840</v>
      </c>
      <c r="C5" s="108">
        <v>5.6386555555555553</v>
      </c>
      <c r="D5" s="108">
        <v>7.2312555555555553</v>
      </c>
      <c r="E5" s="108">
        <v>7.0689333333333337</v>
      </c>
      <c r="F5" s="108">
        <v>6.6462814814814815</v>
      </c>
      <c r="G5" s="58" t="s">
        <v>4848</v>
      </c>
      <c r="I5" s="104" t="s">
        <v>4840</v>
      </c>
      <c r="J5" s="108">
        <v>6.6112222222222217</v>
      </c>
      <c r="K5" s="108">
        <v>6.7737888888888893</v>
      </c>
      <c r="L5" s="108">
        <v>6.5538333333333343</v>
      </c>
      <c r="M5" s="108">
        <v>6.6462814814814823</v>
      </c>
      <c r="N5" s="58" t="s">
        <v>4849</v>
      </c>
    </row>
    <row r="6" spans="2:14" ht="16.5" thickTop="1" thickBot="1" x14ac:dyDescent="0.4">
      <c r="B6" s="104" t="s">
        <v>4841</v>
      </c>
      <c r="C6" s="108">
        <v>0.11392222222222223</v>
      </c>
      <c r="D6" s="108">
        <v>0.66358888888888901</v>
      </c>
      <c r="E6" s="108">
        <v>0.55098888888888897</v>
      </c>
      <c r="F6" s="108">
        <v>0.44283333333333341</v>
      </c>
      <c r="G6" s="58" t="s">
        <v>4848</v>
      </c>
      <c r="I6" s="104" t="s">
        <v>4841</v>
      </c>
      <c r="J6" s="108">
        <v>0.44607777777777774</v>
      </c>
      <c r="K6" s="108">
        <v>0.42757777777777778</v>
      </c>
      <c r="L6" s="108">
        <v>0.4548444444444445</v>
      </c>
      <c r="M6" s="108">
        <v>0.44283333333333347</v>
      </c>
      <c r="N6" s="58" t="s">
        <v>4848</v>
      </c>
    </row>
    <row r="7" spans="2:14" ht="16.5" thickTop="1" thickBot="1" x14ac:dyDescent="0.4">
      <c r="B7" s="104" t="s">
        <v>4843</v>
      </c>
      <c r="C7" s="108">
        <v>5.7525888888888899</v>
      </c>
      <c r="D7" s="108">
        <v>7.8948444444444448</v>
      </c>
      <c r="E7" s="108">
        <v>7.6199222222222227</v>
      </c>
      <c r="F7" s="108">
        <v>7.0891185185185197</v>
      </c>
      <c r="G7" s="58" t="s">
        <v>4848</v>
      </c>
      <c r="I7" s="104" t="s">
        <v>4843</v>
      </c>
      <c r="J7" s="108">
        <v>7.0572888888888885</v>
      </c>
      <c r="K7" s="108">
        <v>7.2013666666666678</v>
      </c>
      <c r="L7" s="108">
        <v>7.0087000000000002</v>
      </c>
      <c r="M7" s="108">
        <v>7.0891185185185188</v>
      </c>
      <c r="N7" s="58" t="s">
        <v>4849</v>
      </c>
    </row>
    <row r="8" spans="2:14" ht="16.5" thickTop="1" thickBot="1" x14ac:dyDescent="0.4">
      <c r="B8" s="104"/>
      <c r="C8" s="108"/>
      <c r="D8" s="108"/>
      <c r="E8" s="108"/>
      <c r="F8" s="108"/>
      <c r="J8" s="108"/>
      <c r="K8" s="108"/>
      <c r="L8" s="108"/>
      <c r="M8" s="108"/>
    </row>
    <row r="9" spans="2:14" ht="16.5" thickTop="1" thickBot="1" x14ac:dyDescent="0.4">
      <c r="B9" s="104" t="s">
        <v>4844</v>
      </c>
      <c r="C9" s="108">
        <v>5.6633333333333331</v>
      </c>
      <c r="D9" s="108">
        <v>5.5813999999999995</v>
      </c>
      <c r="E9" s="108">
        <v>6.4015777777777769</v>
      </c>
      <c r="F9" s="108">
        <v>5.8821037037037023</v>
      </c>
      <c r="G9" s="58" t="s">
        <v>4759</v>
      </c>
      <c r="I9" s="104" t="s">
        <v>4844</v>
      </c>
      <c r="J9" s="108">
        <v>5.8752555555555555</v>
      </c>
      <c r="K9" s="108">
        <v>5.9519444444444431</v>
      </c>
      <c r="L9" s="108">
        <v>5.8191111111111109</v>
      </c>
      <c r="M9" s="108">
        <v>5.8821037037037023</v>
      </c>
      <c r="N9" s="58" t="s">
        <v>4849</v>
      </c>
    </row>
    <row r="10" spans="2:14" ht="16.5" thickTop="1" thickBot="1" x14ac:dyDescent="0.4">
      <c r="B10" s="104" t="s">
        <v>4845</v>
      </c>
      <c r="C10" s="108">
        <v>0.12741111111111111</v>
      </c>
      <c r="D10" s="108">
        <v>2.9056999999999999</v>
      </c>
      <c r="E10" s="108">
        <v>1.5125666666666668</v>
      </c>
      <c r="F10" s="108">
        <v>1.5152259259259258</v>
      </c>
      <c r="G10" s="58" t="s">
        <v>4848</v>
      </c>
      <c r="I10" s="104" t="s">
        <v>4845</v>
      </c>
      <c r="J10" s="108">
        <v>1.5093333333333332</v>
      </c>
      <c r="K10" s="108">
        <v>1.5510666666666668</v>
      </c>
      <c r="L10" s="108">
        <v>1.4852777777777777</v>
      </c>
      <c r="M10" s="108">
        <v>1.5152259259259258</v>
      </c>
      <c r="N10" s="58" t="s">
        <v>4849</v>
      </c>
    </row>
    <row r="11" spans="2:14" ht="16" thickTop="1" x14ac:dyDescent="0.35">
      <c r="B11" s="104" t="s">
        <v>4846</v>
      </c>
      <c r="C11" s="108">
        <v>5.7907666666666664</v>
      </c>
      <c r="D11" s="108">
        <v>8.4871111111111102</v>
      </c>
      <c r="E11" s="108">
        <v>7.9142222222222216</v>
      </c>
      <c r="F11" s="108">
        <v>7.3973666666666658</v>
      </c>
      <c r="G11" s="58" t="s">
        <v>4848</v>
      </c>
      <c r="I11" s="104" t="s">
        <v>4846</v>
      </c>
      <c r="J11" s="108">
        <v>7.3845999999999998</v>
      </c>
      <c r="K11" s="108">
        <v>7.5031222222222214</v>
      </c>
      <c r="L11" s="108">
        <v>7.3043777777777779</v>
      </c>
      <c r="M11" s="108">
        <v>7.3973666666666684</v>
      </c>
      <c r="N11" s="58" t="s">
        <v>4849</v>
      </c>
    </row>
    <row r="12" spans="2:14" ht="13" thickBot="1" x14ac:dyDescent="0.3"/>
    <row r="13" spans="2:14" ht="16.5" thickTop="1" thickBot="1" x14ac:dyDescent="0.4">
      <c r="B13" s="104" t="s">
        <v>4850</v>
      </c>
      <c r="C13" s="106">
        <v>7.357444444444444</v>
      </c>
      <c r="D13" s="106">
        <v>5.154466666666667</v>
      </c>
      <c r="E13" s="106">
        <v>5.4599777777777785</v>
      </c>
      <c r="F13" s="106">
        <v>5.9906296296296304</v>
      </c>
      <c r="I13" s="104" t="s">
        <v>4850</v>
      </c>
      <c r="J13" s="106">
        <v>5.9568111111111115</v>
      </c>
      <c r="K13" s="106">
        <v>5.928466666666667</v>
      </c>
      <c r="L13" s="106">
        <v>6.086611111111111</v>
      </c>
      <c r="M13" s="106">
        <v>5.9906296296296295</v>
      </c>
    </row>
    <row r="14" spans="2:14" ht="16" thickTop="1" x14ac:dyDescent="0.35">
      <c r="B14" s="104" t="s">
        <v>4847</v>
      </c>
      <c r="C14" s="106">
        <v>7.5548333333333328</v>
      </c>
      <c r="D14" s="106">
        <v>1.8440777777777777</v>
      </c>
      <c r="E14" s="106">
        <v>4.0505111111111107</v>
      </c>
      <c r="F14" s="106">
        <v>4.4831407407407413</v>
      </c>
      <c r="I14" s="104" t="s">
        <v>4847</v>
      </c>
      <c r="J14" s="106">
        <v>4.5124444444444443</v>
      </c>
      <c r="K14" s="106">
        <v>4.262544444444444</v>
      </c>
      <c r="L14" s="106">
        <v>4.674433333333333</v>
      </c>
      <c r="M14" s="106">
        <v>4.4831407407407404</v>
      </c>
    </row>
    <row r="17" spans="2:7" ht="16" thickBot="1" x14ac:dyDescent="0.4">
      <c r="B17" s="102"/>
      <c r="C17" s="101">
        <v>1.01</v>
      </c>
      <c r="D17" s="101">
        <v>1.1000000000000001</v>
      </c>
      <c r="E17" s="101">
        <v>1.4</v>
      </c>
      <c r="F17" s="103" t="s">
        <v>4839</v>
      </c>
    </row>
    <row r="18" spans="2:7" ht="16.5" thickTop="1" thickBot="1" x14ac:dyDescent="0.4">
      <c r="B18" s="104" t="s">
        <v>4840</v>
      </c>
      <c r="C18" s="108">
        <v>8.5067111111111124</v>
      </c>
      <c r="D18" s="108">
        <v>7.1829111111111104</v>
      </c>
      <c r="E18" s="108">
        <v>4.2492222222222225</v>
      </c>
      <c r="F18" s="108">
        <v>6.6462814814814823</v>
      </c>
      <c r="G18" s="58" t="s">
        <v>4848</v>
      </c>
    </row>
    <row r="19" spans="2:7" ht="16.5" thickTop="1" thickBot="1" x14ac:dyDescent="0.4">
      <c r="B19" s="104" t="s">
        <v>4841</v>
      </c>
      <c r="C19" s="108">
        <v>1.23E-2</v>
      </c>
      <c r="D19" s="108">
        <v>0.18917777777777778</v>
      </c>
      <c r="E19" s="108">
        <v>1.1270222222222221</v>
      </c>
      <c r="F19" s="108">
        <v>0.44283333333333341</v>
      </c>
      <c r="G19" s="58" t="s">
        <v>4849</v>
      </c>
    </row>
    <row r="20" spans="2:7" ht="16" thickTop="1" x14ac:dyDescent="0.35">
      <c r="B20" s="104" t="s">
        <v>4843</v>
      </c>
      <c r="C20" s="108">
        <v>8.5190222222222243</v>
      </c>
      <c r="D20" s="108">
        <v>7.3720777777777791</v>
      </c>
      <c r="E20" s="108">
        <v>5.3762555555555558</v>
      </c>
      <c r="F20" s="108">
        <v>7.0891185185185188</v>
      </c>
      <c r="G20" s="58" t="s">
        <v>4848</v>
      </c>
    </row>
    <row r="21" spans="2:7" ht="13" thickBot="1" x14ac:dyDescent="0.3">
      <c r="C21" s="107"/>
      <c r="D21" s="107"/>
      <c r="E21" s="107"/>
      <c r="F21" s="107"/>
    </row>
    <row r="22" spans="2:7" ht="16.5" thickTop="1" thickBot="1" x14ac:dyDescent="0.4">
      <c r="B22" s="104" t="s">
        <v>4844</v>
      </c>
      <c r="C22" s="108">
        <v>8.4178666666666651</v>
      </c>
      <c r="D22" s="108">
        <v>5.9510222222222211</v>
      </c>
      <c r="E22" s="108">
        <v>3.2774222222222225</v>
      </c>
      <c r="F22" s="108">
        <v>5.8821037037037023</v>
      </c>
      <c r="G22" s="58" t="s">
        <v>4848</v>
      </c>
    </row>
    <row r="23" spans="2:7" ht="16.5" thickTop="1" thickBot="1" x14ac:dyDescent="0.4">
      <c r="B23" s="104" t="s">
        <v>4845</v>
      </c>
      <c r="C23" s="108">
        <v>0.11331111111111111</v>
      </c>
      <c r="D23" s="108">
        <v>1.6898999999999997</v>
      </c>
      <c r="E23" s="108">
        <v>2.7424666666666666</v>
      </c>
      <c r="F23" s="108">
        <v>1.5152259259259255</v>
      </c>
      <c r="G23" s="58" t="s">
        <v>4849</v>
      </c>
    </row>
    <row r="24" spans="2:7" ht="16" thickTop="1" x14ac:dyDescent="0.35">
      <c r="B24" s="104" t="s">
        <v>4846</v>
      </c>
      <c r="C24" s="108">
        <v>8.5312666666666672</v>
      </c>
      <c r="D24" s="108">
        <v>7.6409444444444432</v>
      </c>
      <c r="E24" s="108">
        <v>6.0198888888888886</v>
      </c>
      <c r="F24" s="108">
        <v>7.3973666666666684</v>
      </c>
    </row>
    <row r="25" spans="2:7" ht="13" thickBot="1" x14ac:dyDescent="0.3"/>
    <row r="26" spans="2:7" ht="16.5" thickTop="1" thickBot="1" x14ac:dyDescent="0.4">
      <c r="B26" s="104" t="s">
        <v>4850</v>
      </c>
      <c r="C26" s="106">
        <v>9.6910333333333316</v>
      </c>
      <c r="D26" s="106">
        <v>5.6262777777777773</v>
      </c>
      <c r="E26" s="106">
        <v>2.6545777777777779</v>
      </c>
      <c r="F26" s="106">
        <v>5.9906296296296295</v>
      </c>
    </row>
    <row r="27" spans="2:7" ht="16" thickTop="1" x14ac:dyDescent="0.35">
      <c r="B27" s="104" t="s">
        <v>4847</v>
      </c>
      <c r="C27" s="106">
        <v>7.8999555555555565</v>
      </c>
      <c r="D27" s="106">
        <v>4.1796555555555557</v>
      </c>
      <c r="E27" s="106">
        <v>1.3698111111111111</v>
      </c>
      <c r="F27" s="106">
        <v>4.4831407407407413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G20" sqref="G20"/>
    </sheetView>
  </sheetViews>
  <sheetFormatPr defaultColWidth="11" defaultRowHeight="15.5" x14ac:dyDescent="0.35"/>
  <cols>
    <col min="1" max="1" width="12.83203125" bestFit="1" customWidth="1"/>
    <col min="6" max="6" width="7.33203125" style="1" customWidth="1"/>
    <col min="7" max="8" width="14.83203125" customWidth="1"/>
    <col min="9" max="9" width="12.5" customWidth="1"/>
    <col min="10" max="10" width="14.5" customWidth="1"/>
    <col min="11" max="11" width="13.5" bestFit="1" customWidth="1"/>
    <col min="12" max="12" width="13" customWidth="1"/>
    <col min="13" max="13" width="12.5" customWidth="1"/>
    <col min="14" max="14" width="14.08203125" customWidth="1"/>
    <col min="15" max="15" width="13.83203125" bestFit="1" customWidth="1"/>
    <col min="16" max="16" width="12.83203125" bestFit="1" customWidth="1"/>
  </cols>
  <sheetData>
    <row r="1" spans="1:14" ht="16" thickBot="1" x14ac:dyDescent="0.4"/>
    <row r="2" spans="1:14" ht="16" thickBot="1" x14ac:dyDescent="0.4">
      <c r="G2" s="263" t="s">
        <v>4738</v>
      </c>
      <c r="H2" s="264"/>
      <c r="I2" s="264"/>
      <c r="J2" s="265"/>
      <c r="K2" s="260" t="s">
        <v>4739</v>
      </c>
      <c r="L2" s="261"/>
      <c r="M2" s="261"/>
      <c r="N2" s="262"/>
    </row>
    <row r="3" spans="1:14" ht="33" customHeight="1" thickBot="1" x14ac:dyDescent="0.4">
      <c r="A3" s="56" t="s">
        <v>4752</v>
      </c>
      <c r="B3" s="35"/>
      <c r="C3" s="80" t="s">
        <v>4757</v>
      </c>
      <c r="D3" s="81" t="s">
        <v>3</v>
      </c>
      <c r="E3" s="80" t="s">
        <v>4758</v>
      </c>
      <c r="G3" s="22" t="s">
        <v>4760</v>
      </c>
      <c r="H3" s="21" t="s">
        <v>4762</v>
      </c>
      <c r="I3" s="21" t="s">
        <v>4763</v>
      </c>
      <c r="J3" s="23" t="s">
        <v>4761</v>
      </c>
      <c r="K3" s="29" t="s">
        <v>4760</v>
      </c>
      <c r="L3" s="30" t="s">
        <v>4762</v>
      </c>
      <c r="M3" s="30" t="s">
        <v>4764</v>
      </c>
      <c r="N3" s="31" t="s">
        <v>4761</v>
      </c>
    </row>
    <row r="4" spans="1:14" x14ac:dyDescent="0.35">
      <c r="A4" s="36" t="s">
        <v>4740</v>
      </c>
      <c r="B4" s="59">
        <f>B5+B6</f>
        <v>7.6696</v>
      </c>
      <c r="C4" s="62">
        <v>1.01</v>
      </c>
      <c r="D4" s="63" t="s">
        <v>4</v>
      </c>
      <c r="E4" s="63" t="s">
        <v>0</v>
      </c>
      <c r="F4" s="25">
        <v>1</v>
      </c>
      <c r="G4" s="24">
        <f>(8.5492-B5)/B5*100</f>
        <v>14.941045187485727</v>
      </c>
      <c r="H4" s="24">
        <f>(0.0189-B6)/B6*100</f>
        <v>-91.842900302114799</v>
      </c>
      <c r="I4" s="24">
        <f>(9.6078-B7)/B7*100</f>
        <v>112.50082940747129</v>
      </c>
      <c r="J4" s="48">
        <v>11.715082924793984</v>
      </c>
      <c r="K4" s="49">
        <v>18.848898320775952</v>
      </c>
      <c r="L4" s="50">
        <v>-68.126944617299316</v>
      </c>
      <c r="M4" s="50">
        <v>47.603027754415464</v>
      </c>
      <c r="N4" s="51">
        <v>9.91871788973239</v>
      </c>
    </row>
    <row r="5" spans="1:14" x14ac:dyDescent="0.35">
      <c r="A5" s="36" t="s">
        <v>4741</v>
      </c>
      <c r="B5" s="59">
        <v>7.4379</v>
      </c>
      <c r="C5" s="64">
        <v>1.01</v>
      </c>
      <c r="D5" s="65" t="s">
        <v>4</v>
      </c>
      <c r="E5" s="65" t="s">
        <v>2</v>
      </c>
      <c r="F5" s="26">
        <v>2</v>
      </c>
      <c r="G5" s="24">
        <f>(8.5417-B5)/B5*100</f>
        <v>14.840210274405418</v>
      </c>
      <c r="H5" s="24">
        <f>(0.0147-B6)/B6*100</f>
        <v>-93.655589123867074</v>
      </c>
      <c r="I5" s="24">
        <f>(10-B7)/B7*100</f>
        <v>121.17532568066707</v>
      </c>
      <c r="J5" s="48">
        <v>11.563836445186187</v>
      </c>
      <c r="K5" s="47">
        <v>21.402629217643959</v>
      </c>
      <c r="L5" s="24">
        <v>-94.772868699439954</v>
      </c>
      <c r="M5" s="24">
        <v>112.39548805224358</v>
      </c>
      <c r="N5" s="48">
        <v>9.4726886997418429</v>
      </c>
    </row>
    <row r="6" spans="1:14" x14ac:dyDescent="0.35">
      <c r="A6" s="36" t="s">
        <v>4742</v>
      </c>
      <c r="B6" s="59">
        <v>0.23169999999999999</v>
      </c>
      <c r="C6" s="64">
        <v>1.01</v>
      </c>
      <c r="D6" s="65" t="s">
        <v>4</v>
      </c>
      <c r="E6" s="65" t="s">
        <v>6</v>
      </c>
      <c r="F6" s="26">
        <v>3</v>
      </c>
      <c r="G6" s="24">
        <f>(8.3925-B5)/B5*100</f>
        <v>12.834267736861213</v>
      </c>
      <c r="H6" s="24">
        <f>(0.004-B6)/B6*100</f>
        <v>-98.273629693569262</v>
      </c>
      <c r="I6" s="52">
        <f>(10-B7)/B7*100</f>
        <v>121.17532568066707</v>
      </c>
      <c r="J6" s="48">
        <v>9.4776781057682236</v>
      </c>
      <c r="K6" s="47" t="s">
        <v>4759</v>
      </c>
      <c r="L6" s="24" t="s">
        <v>4759</v>
      </c>
      <c r="M6" s="24" t="s">
        <v>4759</v>
      </c>
      <c r="N6" s="48" t="s">
        <v>4759</v>
      </c>
    </row>
    <row r="7" spans="1:14" ht="16" thickBot="1" x14ac:dyDescent="0.4">
      <c r="A7" s="37" t="s">
        <v>4743</v>
      </c>
      <c r="B7" s="60">
        <v>4.5213000000000001</v>
      </c>
      <c r="C7" s="64">
        <v>1.01</v>
      </c>
      <c r="D7" s="65" t="s">
        <v>1</v>
      </c>
      <c r="E7" s="65" t="s">
        <v>0</v>
      </c>
      <c r="F7" s="26">
        <v>4</v>
      </c>
      <c r="G7" s="24">
        <f>(8.5532-B5)/B5*100</f>
        <v>14.994823807795216</v>
      </c>
      <c r="H7" s="24">
        <f>(0.0189-B6)/B6*100</f>
        <v>-91.842900302114799</v>
      </c>
      <c r="I7" s="24">
        <f>(9.3309-B7)/B7*100</f>
        <v>106.37648463937361</v>
      </c>
      <c r="J7" s="48">
        <v>11.767236883279452</v>
      </c>
      <c r="K7" s="47">
        <v>18.556921280141292</v>
      </c>
      <c r="L7" s="24">
        <v>-64.928438083385203</v>
      </c>
      <c r="M7" s="24">
        <v>38.393608074011759</v>
      </c>
      <c r="N7" s="48">
        <v>9.9838969404186937</v>
      </c>
    </row>
    <row r="8" spans="1:14" x14ac:dyDescent="0.35">
      <c r="B8" s="20"/>
      <c r="C8" s="64">
        <v>1.01</v>
      </c>
      <c r="D8" s="65" t="s">
        <v>1</v>
      </c>
      <c r="E8" s="65" t="s">
        <v>2</v>
      </c>
      <c r="F8" s="27">
        <v>5</v>
      </c>
      <c r="G8" s="24">
        <f>(8.5461-B5)/B5*100</f>
        <v>14.899366756745843</v>
      </c>
      <c r="H8" s="24">
        <f>(0.0139-B6)/B6*100</f>
        <v>-94.000863185153221</v>
      </c>
      <c r="I8" s="24">
        <f>(9.839-B7)/B7*100</f>
        <v>117.61440293720833</v>
      </c>
      <c r="J8" s="48">
        <f>(8.56-B4)/B4*100</f>
        <v>11.609471158860964</v>
      </c>
      <c r="K8" s="47">
        <v>21.43538761732492</v>
      </c>
      <c r="L8" s="24">
        <v>-94.66085874299938</v>
      </c>
      <c r="M8" s="24">
        <v>103.67337851877505</v>
      </c>
      <c r="N8" s="48">
        <v>9.5135853589960071</v>
      </c>
    </row>
    <row r="9" spans="1:14" ht="16" thickBot="1" x14ac:dyDescent="0.4">
      <c r="B9" s="20"/>
      <c r="C9" s="64">
        <v>1.01</v>
      </c>
      <c r="D9" s="65" t="s">
        <v>1</v>
      </c>
      <c r="E9" s="65" t="s">
        <v>6</v>
      </c>
      <c r="F9" s="27">
        <v>6</v>
      </c>
      <c r="G9" s="24">
        <f>(8.4176-B5)/B5*100</f>
        <v>13.171728579303302</v>
      </c>
      <c r="H9" s="24">
        <f>(0.0035-B6)/B6*100</f>
        <v>-98.489425981873111</v>
      </c>
      <c r="I9" s="24">
        <f>(10-B7)/B7*100</f>
        <v>121.17532568066707</v>
      </c>
      <c r="J9" s="48">
        <v>9.7984249504537289</v>
      </c>
      <c r="K9" s="47">
        <v>19.892894275825725</v>
      </c>
      <c r="L9" s="24">
        <v>-99.576851275668957</v>
      </c>
      <c r="M9" s="24">
        <v>147.36555681986837</v>
      </c>
      <c r="N9" s="48">
        <v>7.624670909695082</v>
      </c>
    </row>
    <row r="10" spans="1:14" x14ac:dyDescent="0.35">
      <c r="A10" s="56" t="s">
        <v>4753</v>
      </c>
      <c r="B10" s="61"/>
      <c r="C10" s="64">
        <v>1.01</v>
      </c>
      <c r="D10" s="65" t="s">
        <v>5</v>
      </c>
      <c r="E10" s="65" t="s">
        <v>0</v>
      </c>
      <c r="F10" s="27">
        <v>7</v>
      </c>
      <c r="G10" s="24">
        <v>15.060702617674337</v>
      </c>
      <c r="H10" s="24">
        <v>-91.540785498489413</v>
      </c>
      <c r="I10" s="24">
        <v>99.621790193086042</v>
      </c>
      <c r="J10" s="48">
        <v>11.840252425159072</v>
      </c>
      <c r="K10" s="47">
        <v>17.960148694648989</v>
      </c>
      <c r="L10" s="24">
        <v>-58.755444928438081</v>
      </c>
      <c r="M10" s="24">
        <v>24.548557858803736</v>
      </c>
      <c r="N10" s="48">
        <v>10.082304526748983</v>
      </c>
    </row>
    <row r="11" spans="1:14" x14ac:dyDescent="0.35">
      <c r="A11" s="36" t="s">
        <v>4740</v>
      </c>
      <c r="B11" s="59">
        <f>B12+B13</f>
        <v>7.8245999999999993</v>
      </c>
      <c r="C11" s="64">
        <v>1.01</v>
      </c>
      <c r="D11" s="65" t="s">
        <v>5</v>
      </c>
      <c r="E11" s="65" t="s">
        <v>2</v>
      </c>
      <c r="F11" s="27">
        <v>8</v>
      </c>
      <c r="G11" s="24">
        <v>14.982723618225585</v>
      </c>
      <c r="H11" s="24">
        <v>-93.828226154510148</v>
      </c>
      <c r="I11" s="24">
        <v>108.26089841417293</v>
      </c>
      <c r="J11" s="48">
        <v>11.695525190361939</v>
      </c>
      <c r="K11" s="47">
        <v>21.462448904017901</v>
      </c>
      <c r="L11" s="24">
        <v>-93.901680149346603</v>
      </c>
      <c r="M11" s="24">
        <v>90.048483649136685</v>
      </c>
      <c r="N11" s="48">
        <v>9.6247731513432111</v>
      </c>
    </row>
    <row r="12" spans="1:14" x14ac:dyDescent="0.35">
      <c r="A12" s="36" t="s">
        <v>4741</v>
      </c>
      <c r="B12" s="59">
        <v>7.0210999999999997</v>
      </c>
      <c r="C12" s="64">
        <v>1.01</v>
      </c>
      <c r="D12" s="65" t="s">
        <v>5</v>
      </c>
      <c r="E12" s="65" t="s">
        <v>6</v>
      </c>
      <c r="F12" s="26">
        <v>9</v>
      </c>
      <c r="G12" s="24">
        <f>(8.4497-B5)/B5*100</f>
        <v>13.603302007287004</v>
      </c>
      <c r="H12" s="24">
        <f>(0.0029-B6)/B6*100</f>
        <v>-98.748381527837722</v>
      </c>
      <c r="I12" s="24">
        <f>(10-B7)/B7*100</f>
        <v>121.17532568066707</v>
      </c>
      <c r="J12" s="48">
        <v>10.209137373526655</v>
      </c>
      <c r="K12" s="47">
        <v>19.95271396219967</v>
      </c>
      <c r="L12" s="24">
        <v>-98.855009334163029</v>
      </c>
      <c r="M12" s="24">
        <v>147.36555681986837</v>
      </c>
      <c r="N12" s="48">
        <v>7.7524729698642894</v>
      </c>
    </row>
    <row r="13" spans="1:14" x14ac:dyDescent="0.35">
      <c r="A13" s="36" t="s">
        <v>4742</v>
      </c>
      <c r="B13" s="59">
        <v>0.80349999999999999</v>
      </c>
      <c r="C13" s="64">
        <v>1.1000000000000001</v>
      </c>
      <c r="D13" s="65" t="s">
        <v>4</v>
      </c>
      <c r="E13" s="66" t="s">
        <v>0</v>
      </c>
      <c r="F13" s="26">
        <v>10</v>
      </c>
      <c r="G13" s="24">
        <f>(7.5127-B5)/B5*100</f>
        <v>1.0056601997875712</v>
      </c>
      <c r="H13" s="24">
        <f>(0.3233-B6)/B6*100</f>
        <v>39.533880017263698</v>
      </c>
      <c r="I13" s="24">
        <f>(4.2284-B7)/B7*100</f>
        <v>-6.4782252891867467</v>
      </c>
      <c r="J13" s="48">
        <v>2.1696046729946845</v>
      </c>
      <c r="K13" s="47">
        <v>-40.302801555311845</v>
      </c>
      <c r="L13" s="24">
        <v>421.64281269446172</v>
      </c>
      <c r="M13" s="24">
        <v>-100</v>
      </c>
      <c r="N13" s="48">
        <v>7.1339109986453018</v>
      </c>
    </row>
    <row r="14" spans="1:14" ht="16" thickBot="1" x14ac:dyDescent="0.4">
      <c r="A14" s="37" t="s">
        <v>4743</v>
      </c>
      <c r="B14" s="60">
        <v>4.0426000000000002</v>
      </c>
      <c r="C14" s="64">
        <v>1.1000000000000001</v>
      </c>
      <c r="D14" s="65" t="s">
        <v>4</v>
      </c>
      <c r="E14" s="66" t="s">
        <v>2</v>
      </c>
      <c r="F14" s="26">
        <v>11</v>
      </c>
      <c r="G14" s="24">
        <f>(7.3747-B5)/B5*100</f>
        <v>-0.84970220089003801</v>
      </c>
      <c r="H14" s="24">
        <f>(0.2356-B6)/B6*100</f>
        <v>1.6832110487699676</v>
      </c>
      <c r="I14" s="24">
        <f>(4.612-B7)/B7*100</f>
        <v>2.0060602039236501</v>
      </c>
      <c r="J14" s="48">
        <v>-0.7731824345467867</v>
      </c>
      <c r="K14" s="47">
        <v>-0.15239777242882072</v>
      </c>
      <c r="L14" s="24">
        <v>-7.0939639079029169</v>
      </c>
      <c r="M14" s="24">
        <v>8.0468015633503054</v>
      </c>
      <c r="N14" s="48">
        <v>-0.86521994734554386</v>
      </c>
    </row>
    <row r="15" spans="1:14" x14ac:dyDescent="0.35">
      <c r="C15" s="64">
        <v>1.1000000000000001</v>
      </c>
      <c r="D15" s="65" t="s">
        <v>4</v>
      </c>
      <c r="E15" s="66" t="s">
        <v>6</v>
      </c>
      <c r="F15" s="26">
        <v>12</v>
      </c>
      <c r="G15" s="24">
        <f>(6.5174-B5)/B5*100</f>
        <v>-12.375804998722753</v>
      </c>
      <c r="H15" s="24">
        <f>(0.0282-B6)/B6*100</f>
        <v>-87.829089339663355</v>
      </c>
      <c r="I15" s="24">
        <f>(9.0012-B7)/B7*100</f>
        <v>99.084334151682057</v>
      </c>
      <c r="J15" s="48">
        <v>-14.655262334411178</v>
      </c>
      <c r="K15" s="47">
        <v>-7.1869080343535909</v>
      </c>
      <c r="L15" s="24">
        <v>-96.278780336029868</v>
      </c>
      <c r="M15" s="24">
        <v>120.43734230445753</v>
      </c>
      <c r="N15" s="48">
        <v>-16.335659330828403</v>
      </c>
    </row>
    <row r="16" spans="1:14" x14ac:dyDescent="0.35">
      <c r="C16" s="64">
        <v>1.1000000000000001</v>
      </c>
      <c r="D16" s="65" t="s">
        <v>1</v>
      </c>
      <c r="E16" s="66" t="s">
        <v>0</v>
      </c>
      <c r="F16" s="26">
        <v>13</v>
      </c>
      <c r="G16" s="24">
        <f>(7.5603-B5)/B5*100</f>
        <v>1.6456257814705741</v>
      </c>
      <c r="H16" s="24">
        <f>(0.3105-B6)/B6*100</f>
        <v>34.009495036685372</v>
      </c>
      <c r="I16" s="24">
        <f>(4.1713-B7)/B7*100</f>
        <v>-7.7411363988233592</v>
      </c>
      <c r="J16" s="48">
        <v>2.6233441118180876</v>
      </c>
      <c r="K16" s="47">
        <v>-40.020794462406172</v>
      </c>
      <c r="L16" s="24">
        <v>424.10703173615428</v>
      </c>
      <c r="M16" s="24">
        <v>-100</v>
      </c>
      <c r="N16" s="48">
        <v>7.6400071569153738</v>
      </c>
    </row>
    <row r="17" spans="3:14" x14ac:dyDescent="0.35">
      <c r="C17" s="73">
        <v>1.1000000000000001</v>
      </c>
      <c r="D17" s="74" t="s">
        <v>1</v>
      </c>
      <c r="E17" s="75" t="s">
        <v>2</v>
      </c>
      <c r="F17" s="76" t="s">
        <v>4754</v>
      </c>
      <c r="G17" s="77">
        <f>(7.4379-B5)/B5</f>
        <v>0</v>
      </c>
      <c r="H17" s="77">
        <f>(0.2317-B6)/B6</f>
        <v>0</v>
      </c>
      <c r="I17" s="77">
        <f>(4.5213-B7)/B7*100</f>
        <v>0</v>
      </c>
      <c r="J17" s="78">
        <v>0</v>
      </c>
      <c r="K17" s="79">
        <v>0</v>
      </c>
      <c r="L17" s="77">
        <v>0</v>
      </c>
      <c r="M17" s="77">
        <v>0</v>
      </c>
      <c r="N17" s="78">
        <v>1.1351103183550921E-14</v>
      </c>
    </row>
    <row r="18" spans="3:14" x14ac:dyDescent="0.35">
      <c r="C18" s="64">
        <v>1.1000000000000001</v>
      </c>
      <c r="D18" s="65" t="s">
        <v>1</v>
      </c>
      <c r="E18" s="66" t="s">
        <v>6</v>
      </c>
      <c r="F18" s="26">
        <v>15</v>
      </c>
      <c r="G18" s="24">
        <f>(6.3332-B5)/B5*100</f>
        <v>-14.85231046397505</v>
      </c>
      <c r="H18" s="24">
        <f>(0.0236-B6)/B6*100</f>
        <v>-89.814415192058689</v>
      </c>
      <c r="I18" s="24">
        <f>(7.3675-B7)/B7*100</f>
        <v>62.950921195231444</v>
      </c>
      <c r="J18" s="48">
        <v>-17.11692917492438</v>
      </c>
      <c r="K18" s="47">
        <v>-5.7925396305422208</v>
      </c>
      <c r="L18" s="24">
        <v>-96.141879278158058</v>
      </c>
      <c r="M18" s="24">
        <v>112.90011378815612</v>
      </c>
      <c r="N18" s="48">
        <v>-15.069140914551532</v>
      </c>
    </row>
    <row r="19" spans="3:14" x14ac:dyDescent="0.35">
      <c r="C19" s="64">
        <v>1.1000000000000001</v>
      </c>
      <c r="D19" s="65" t="s">
        <v>5</v>
      </c>
      <c r="E19" s="66" t="s">
        <v>0</v>
      </c>
      <c r="F19" s="26">
        <v>16</v>
      </c>
      <c r="G19" s="24">
        <f>(7.6266-B5)/B5*100</f>
        <v>2.5370064131004701</v>
      </c>
      <c r="H19" s="24">
        <f>(0.2922-B6)/B6*100</f>
        <v>26.111350884764796</v>
      </c>
      <c r="I19" s="24">
        <f>(4.0926-B7)/B7*100</f>
        <v>-9.4817862119301992</v>
      </c>
      <c r="J19" s="48">
        <v>3.2491916136434771</v>
      </c>
      <c r="K19" s="47">
        <v>-39.633390779222623</v>
      </c>
      <c r="L19" s="24">
        <v>427.49222153080274</v>
      </c>
      <c r="M19" s="24">
        <v>-100</v>
      </c>
      <c r="N19" s="48">
        <v>8.3352503642358915</v>
      </c>
    </row>
    <row r="20" spans="3:14" x14ac:dyDescent="0.35">
      <c r="C20" s="64">
        <v>1.1000000000000001</v>
      </c>
      <c r="D20" s="65" t="s">
        <v>5</v>
      </c>
      <c r="E20" s="66" t="s">
        <v>2</v>
      </c>
      <c r="F20" s="26">
        <v>17</v>
      </c>
      <c r="G20" s="24">
        <f>(7.5261-B5)/B5*100</f>
        <v>1.1858185778243806</v>
      </c>
      <c r="H20" s="24">
        <f>(0.2267-B6)/B6*100</f>
        <v>-2.1579628830384019</v>
      </c>
      <c r="I20" s="24">
        <f>(4.3894-B7)/B7*100</f>
        <v>-2.9173025457279964</v>
      </c>
      <c r="J20" s="48">
        <v>1.0848023364973365</v>
      </c>
      <c r="K20" s="47">
        <v>-0.30479554485764143</v>
      </c>
      <c r="L20" s="24">
        <v>15.009334163036719</v>
      </c>
      <c r="M20" s="24">
        <v>-12.402909018948208</v>
      </c>
      <c r="N20" s="48">
        <v>1.2690744574802597</v>
      </c>
    </row>
    <row r="21" spans="3:14" x14ac:dyDescent="0.35">
      <c r="C21" s="64">
        <v>1.1000000000000001</v>
      </c>
      <c r="D21" s="65" t="s">
        <v>5</v>
      </c>
      <c r="E21" s="66" t="s">
        <v>6</v>
      </c>
      <c r="F21" s="26">
        <v>18</v>
      </c>
      <c r="G21" s="24">
        <f>(6.7573-B5)/B5*100</f>
        <v>-9.1504322456607383</v>
      </c>
      <c r="H21" s="24">
        <f>(0.0308-B6)/B6*100</f>
        <v>-86.70694864048339</v>
      </c>
      <c r="I21" s="24">
        <f>(8.2528-B7)/B7*100</f>
        <v>82.531572777740919</v>
      </c>
      <c r="J21" s="48">
        <v>-11.493428601230834</v>
      </c>
      <c r="K21" s="47">
        <v>-3.7743373545455796</v>
      </c>
      <c r="L21" s="24">
        <v>-95.880522713130063</v>
      </c>
      <c r="M21" s="24">
        <v>101.53119279671499</v>
      </c>
      <c r="N21" s="48">
        <v>-13.232625309919987</v>
      </c>
    </row>
    <row r="22" spans="3:14" x14ac:dyDescent="0.35">
      <c r="C22" s="64">
        <v>1.4</v>
      </c>
      <c r="D22" s="65" t="s">
        <v>4</v>
      </c>
      <c r="E22" s="65" t="s">
        <v>0</v>
      </c>
      <c r="F22" s="26">
        <v>19</v>
      </c>
      <c r="G22" s="24">
        <f>(5.4361-B5)/B5*100</f>
        <v>-26.913510533887258</v>
      </c>
      <c r="H22" s="52">
        <f>(1.749-B6)/B6*100</f>
        <v>654.85541648683659</v>
      </c>
      <c r="I22" s="24">
        <f>(1.9868-B7)/B7*100</f>
        <v>-56.056886293765075</v>
      </c>
      <c r="J22" s="48">
        <v>-6.3171482215500117</v>
      </c>
      <c r="K22" s="47">
        <v>-40.302801555311845</v>
      </c>
      <c r="L22" s="24">
        <v>421.64281269446172</v>
      </c>
      <c r="M22" s="24">
        <v>-100</v>
      </c>
      <c r="N22" s="48">
        <v>7.1339109986453018</v>
      </c>
    </row>
    <row r="23" spans="3:14" x14ac:dyDescent="0.35">
      <c r="C23" s="64">
        <v>1.4</v>
      </c>
      <c r="D23" s="65" t="s">
        <v>4</v>
      </c>
      <c r="E23" s="65" t="s">
        <v>2</v>
      </c>
      <c r="F23" s="26">
        <v>20</v>
      </c>
      <c r="G23" s="24">
        <f>(5.0206-B5)/B5*100</f>
        <v>-32.499764718536142</v>
      </c>
      <c r="H23" s="24">
        <f>(1.4511-B6)/B6*100</f>
        <v>526.28398791540792</v>
      </c>
      <c r="I23" s="24">
        <f>(2.1457-B7)/B7*100</f>
        <v>-52.542410368699265</v>
      </c>
      <c r="J23" s="48">
        <v>-15.61880671742985</v>
      </c>
      <c r="K23" s="47">
        <v>-49.129053851960521</v>
      </c>
      <c r="L23" s="24">
        <v>344.51773490976973</v>
      </c>
      <c r="M23" s="24">
        <v>-100</v>
      </c>
      <c r="N23" s="48">
        <v>-8.7071543593282641</v>
      </c>
    </row>
    <row r="24" spans="3:14" x14ac:dyDescent="0.35">
      <c r="C24" s="64">
        <v>1.4</v>
      </c>
      <c r="D24" s="65" t="s">
        <v>4</v>
      </c>
      <c r="E24" s="65" t="s">
        <v>6</v>
      </c>
      <c r="F24" s="26">
        <v>21</v>
      </c>
      <c r="G24" s="24">
        <f>(1.6396-B5)/B5*100</f>
        <v>-77.956143535137613</v>
      </c>
      <c r="H24" s="24">
        <f>(0.2688-B6)/B6*100</f>
        <v>16.012084592145012</v>
      </c>
      <c r="I24" s="24">
        <f>(3.1976-B7)/B7*100</f>
        <v>-29.276977860349902</v>
      </c>
      <c r="J24" s="48">
        <v>-75.116042557630124</v>
      </c>
      <c r="K24" s="47">
        <v>-76.787113130421147</v>
      </c>
      <c r="L24" s="24">
        <v>-58.369632856253887</v>
      </c>
      <c r="M24" s="24">
        <v>4.8162073912828394</v>
      </c>
      <c r="N24" s="48">
        <v>-74.897119341563794</v>
      </c>
    </row>
    <row r="25" spans="3:14" x14ac:dyDescent="0.35">
      <c r="C25" s="64">
        <v>1.4</v>
      </c>
      <c r="D25" s="65" t="s">
        <v>1</v>
      </c>
      <c r="E25" s="65" t="s">
        <v>0</v>
      </c>
      <c r="F25" s="26">
        <v>22</v>
      </c>
      <c r="G25" s="24">
        <f>(5.5578-B5)/B5*100</f>
        <v>-25.277296010970833</v>
      </c>
      <c r="H25" s="24">
        <f>(1.673-B6)/B6*100</f>
        <v>622.05438066465263</v>
      </c>
      <c r="I25" s="24">
        <f>(1.9784-B7)/B7*100</f>
        <v>-56.24267356733683</v>
      </c>
      <c r="J25" s="48">
        <v>-5.7212892458537556</v>
      </c>
      <c r="K25" s="47">
        <v>-40.020794462406172</v>
      </c>
      <c r="L25" s="24">
        <v>424.10703173615428</v>
      </c>
      <c r="M25" s="24">
        <v>-100</v>
      </c>
      <c r="N25" s="48">
        <v>7.6400071569153738</v>
      </c>
    </row>
    <row r="26" spans="3:14" x14ac:dyDescent="0.35">
      <c r="C26" s="64">
        <v>1.4</v>
      </c>
      <c r="D26" s="65" t="s">
        <v>1</v>
      </c>
      <c r="E26" s="65" t="s">
        <v>2</v>
      </c>
      <c r="F26" s="26">
        <v>23</v>
      </c>
      <c r="G26" s="24">
        <f>(5.1912-B5)/B5*100</f>
        <v>-30.206106562336139</v>
      </c>
      <c r="H26" s="24">
        <f>(1.4128-B6)/B6*100</f>
        <v>509.7539922313336</v>
      </c>
      <c r="I26" s="24">
        <f>(2.1236-B7)/B7*100</f>
        <v>-53.03120783845354</v>
      </c>
      <c r="J26" s="48">
        <v>-13.893814540523625</v>
      </c>
      <c r="K26" s="47">
        <v>-47.926963011493925</v>
      </c>
      <c r="L26" s="24">
        <v>355.02177971375232</v>
      </c>
      <c r="M26" s="24">
        <v>-100</v>
      </c>
      <c r="N26" s="48">
        <v>-6.5498555836719996</v>
      </c>
    </row>
    <row r="27" spans="3:14" x14ac:dyDescent="0.35">
      <c r="C27" s="67">
        <v>1.4</v>
      </c>
      <c r="D27" s="68" t="s">
        <v>1</v>
      </c>
      <c r="E27" s="68" t="s">
        <v>6</v>
      </c>
      <c r="F27" s="26">
        <v>24</v>
      </c>
      <c r="G27" s="24">
        <f>(1.9037-B5)/B5*100</f>
        <v>-74.405410129203148</v>
      </c>
      <c r="H27" s="24">
        <f>(0.3268/B6)/B6*100</f>
        <v>608.73739333358048</v>
      </c>
      <c r="I27" s="24">
        <f>(4.2793-B7)/B7*100</f>
        <v>-5.3524428814721432</v>
      </c>
      <c r="J27" s="48">
        <v>-70.91764889955148</v>
      </c>
      <c r="K27" s="47">
        <v>-73.004230106393592</v>
      </c>
      <c r="L27" s="24">
        <v>-57.324206596141877</v>
      </c>
      <c r="M27" s="24">
        <v>2.2683421560381793</v>
      </c>
      <c r="N27" s="48">
        <v>-71.392786851724054</v>
      </c>
    </row>
    <row r="28" spans="3:14" x14ac:dyDescent="0.35">
      <c r="C28" s="69">
        <v>1.4</v>
      </c>
      <c r="D28" s="70" t="s">
        <v>5</v>
      </c>
      <c r="E28" s="70" t="s">
        <v>0</v>
      </c>
      <c r="F28" s="26">
        <v>25</v>
      </c>
      <c r="G28" s="24">
        <f>(5.7273-B5)/B5*100</f>
        <v>-22.998426975355951</v>
      </c>
      <c r="H28" s="24">
        <f>(1.5669-B6)/B6*100</f>
        <v>576.2624082865774</v>
      </c>
      <c r="I28" s="24">
        <f>(1.9685-B7)/B7*100</f>
        <v>-56.461637139760704</v>
      </c>
      <c r="J28" s="48">
        <v>-4.8946490038593922</v>
      </c>
      <c r="K28" s="47">
        <v>-39.633390779222623</v>
      </c>
      <c r="L28" s="24">
        <v>427.49222153080274</v>
      </c>
      <c r="M28" s="24">
        <v>-100</v>
      </c>
      <c r="N28" s="48">
        <v>8.3352503642358915</v>
      </c>
    </row>
    <row r="29" spans="3:14" x14ac:dyDescent="0.35">
      <c r="C29" s="69">
        <v>1.4</v>
      </c>
      <c r="D29" s="70" t="s">
        <v>5</v>
      </c>
      <c r="E29" s="70" t="s">
        <v>2</v>
      </c>
      <c r="F29" s="26">
        <v>26</v>
      </c>
      <c r="G29" s="24">
        <f>(5.4298-B5)/B5*100</f>
        <v>-26.998211860874704</v>
      </c>
      <c r="H29" s="24">
        <f>(1.3581-B6)/B6*100</f>
        <v>486.14587829089351</v>
      </c>
      <c r="I29" s="24">
        <f>(2.0927-B7)/B7*100</f>
        <v>-53.714639594806812</v>
      </c>
      <c r="J29" s="48">
        <v>-11.49603629915511</v>
      </c>
      <c r="K29" s="47">
        <v>-46.200737776131945</v>
      </c>
      <c r="L29" s="24">
        <v>370.10578718108275</v>
      </c>
      <c r="M29" s="24">
        <v>-100</v>
      </c>
      <c r="N29" s="48">
        <v>-3.4493776039669624</v>
      </c>
    </row>
    <row r="30" spans="3:14" ht="16" thickBot="1" x14ac:dyDescent="0.4">
      <c r="C30" s="71">
        <v>1.4</v>
      </c>
      <c r="D30" s="72" t="s">
        <v>5</v>
      </c>
      <c r="E30" s="72" t="s">
        <v>6</v>
      </c>
      <c r="F30" s="28">
        <v>27</v>
      </c>
      <c r="G30" s="54">
        <f>(2.3369-B5)/B5*100</f>
        <v>-68.581185549684719</v>
      </c>
      <c r="H30" s="54">
        <f>(0.3367-B6)/B6*100</f>
        <v>45.317220543806656</v>
      </c>
      <c r="I30" s="54">
        <f>(4.1186-B7)/B7*100</f>
        <v>-8.9067303651604686</v>
      </c>
      <c r="J30" s="55">
        <v>-65.140294148325864</v>
      </c>
      <c r="K30" s="53">
        <v>-66.878409366053745</v>
      </c>
      <c r="L30" s="54">
        <v>-55.357809583074044</v>
      </c>
      <c r="M30" s="54">
        <v>-2.1248701330826716</v>
      </c>
      <c r="N30" s="55">
        <v>-65.694092988778991</v>
      </c>
    </row>
  </sheetData>
  <autoFilter ref="C3:E30"/>
  <mergeCells count="2">
    <mergeCell ref="K2:N2"/>
    <mergeCell ref="G2:J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topLeftCell="A49" workbookViewId="0">
      <selection activeCell="E25" sqref="E25:G29"/>
    </sheetView>
  </sheetViews>
  <sheetFormatPr defaultColWidth="8.83203125" defaultRowHeight="12.5" x14ac:dyDescent="0.25"/>
  <cols>
    <col min="1" max="1" width="4.33203125" style="58" customWidth="1"/>
    <col min="2" max="3" width="8.83203125" style="58"/>
    <col min="4" max="10" width="25.83203125" style="58" customWidth="1"/>
    <col min="11" max="11" width="8" style="58" customWidth="1"/>
    <col min="12" max="16384" width="8.83203125" style="58"/>
  </cols>
  <sheetData>
    <row r="1" spans="2:10" ht="13" thickBot="1" x14ac:dyDescent="0.3"/>
    <row r="2" spans="2:10" ht="17.5" thickBot="1" x14ac:dyDescent="0.3">
      <c r="E2" s="266" t="s">
        <v>4775</v>
      </c>
      <c r="F2" s="267"/>
      <c r="G2" s="268"/>
    </row>
    <row r="4" spans="2:10" ht="18.5" x14ac:dyDescent="0.45">
      <c r="B4" s="8" t="s">
        <v>41</v>
      </c>
      <c r="C4"/>
      <c r="D4" s="5">
        <v>1</v>
      </c>
      <c r="E4" s="6">
        <v>2</v>
      </c>
      <c r="F4" s="6">
        <v>3</v>
      </c>
      <c r="G4" s="6" t="s">
        <v>9</v>
      </c>
      <c r="H4" s="6" t="s">
        <v>10</v>
      </c>
      <c r="I4" s="6" t="s">
        <v>11</v>
      </c>
      <c r="J4" s="6" t="s">
        <v>12</v>
      </c>
    </row>
    <row r="5" spans="2:10" ht="15.5" x14ac:dyDescent="0.35">
      <c r="B5" s="9"/>
      <c r="C5" s="5">
        <v>1</v>
      </c>
      <c r="D5" t="s">
        <v>3011</v>
      </c>
      <c r="E5" t="s">
        <v>3012</v>
      </c>
      <c r="F5" t="s">
        <v>3013</v>
      </c>
      <c r="G5" t="s">
        <v>3014</v>
      </c>
      <c r="H5" t="s">
        <v>3015</v>
      </c>
      <c r="I5" t="s">
        <v>3016</v>
      </c>
      <c r="J5" t="s">
        <v>3017</v>
      </c>
    </row>
    <row r="6" spans="2:10" ht="15.5" x14ac:dyDescent="0.35">
      <c r="B6" s="9"/>
      <c r="C6" s="7">
        <v>2</v>
      </c>
      <c r="D6" t="s">
        <v>3018</v>
      </c>
      <c r="E6" t="s">
        <v>3019</v>
      </c>
      <c r="F6" t="s">
        <v>3020</v>
      </c>
      <c r="G6" t="s">
        <v>3021</v>
      </c>
      <c r="H6" t="s">
        <v>3022</v>
      </c>
      <c r="I6" t="s">
        <v>3023</v>
      </c>
      <c r="J6" t="s">
        <v>3024</v>
      </c>
    </row>
    <row r="7" spans="2:10" ht="15.5" x14ac:dyDescent="0.35">
      <c r="B7" s="9"/>
      <c r="C7" s="7">
        <v>3</v>
      </c>
      <c r="D7" t="s">
        <v>3025</v>
      </c>
      <c r="E7" t="s">
        <v>3026</v>
      </c>
      <c r="F7" t="s">
        <v>3027</v>
      </c>
      <c r="G7" t="s">
        <v>3028</v>
      </c>
      <c r="H7" t="s">
        <v>3029</v>
      </c>
      <c r="I7" t="s">
        <v>3030</v>
      </c>
      <c r="J7" t="s">
        <v>3031</v>
      </c>
    </row>
    <row r="8" spans="2:10" ht="15.5" x14ac:dyDescent="0.35">
      <c r="B8" s="9"/>
      <c r="C8" s="7" t="s">
        <v>9</v>
      </c>
      <c r="D8" t="s">
        <v>3032</v>
      </c>
      <c r="E8" t="s">
        <v>3033</v>
      </c>
      <c r="F8" t="s">
        <v>3034</v>
      </c>
      <c r="G8" t="s">
        <v>3035</v>
      </c>
      <c r="H8" t="s">
        <v>3036</v>
      </c>
      <c r="I8" t="s">
        <v>3037</v>
      </c>
      <c r="J8" t="s">
        <v>3038</v>
      </c>
    </row>
    <row r="9" spans="2:10" ht="15.5" x14ac:dyDescent="0.35">
      <c r="B9" s="9"/>
      <c r="C9" s="7" t="s">
        <v>10</v>
      </c>
      <c r="D9" t="s">
        <v>3039</v>
      </c>
      <c r="E9" t="s">
        <v>3040</v>
      </c>
      <c r="F9" t="s">
        <v>3041</v>
      </c>
      <c r="G9" t="s">
        <v>3042</v>
      </c>
      <c r="H9" t="s">
        <v>3043</v>
      </c>
      <c r="I9" t="s">
        <v>3044</v>
      </c>
      <c r="J9" t="s">
        <v>3045</v>
      </c>
    </row>
    <row r="10" spans="2:10" ht="15.5" x14ac:dyDescent="0.35">
      <c r="B10" s="9"/>
      <c r="C10" s="7" t="s">
        <v>11</v>
      </c>
      <c r="D10" t="s">
        <v>3046</v>
      </c>
      <c r="E10" t="s">
        <v>3047</v>
      </c>
      <c r="F10" t="s">
        <v>3048</v>
      </c>
      <c r="G10" t="s">
        <v>3049</v>
      </c>
      <c r="H10" t="s">
        <v>3050</v>
      </c>
      <c r="I10" t="s">
        <v>3051</v>
      </c>
      <c r="J10" t="s">
        <v>3052</v>
      </c>
    </row>
    <row r="11" spans="2:10" ht="15.5" x14ac:dyDescent="0.35">
      <c r="B11" s="9"/>
      <c r="C11" s="7" t="s">
        <v>12</v>
      </c>
      <c r="D11" t="s">
        <v>3053</v>
      </c>
      <c r="E11" t="s">
        <v>3054</v>
      </c>
      <c r="F11" t="s">
        <v>3055</v>
      </c>
      <c r="G11" t="s">
        <v>3056</v>
      </c>
      <c r="H11" t="s">
        <v>3057</v>
      </c>
      <c r="I11" t="s">
        <v>3058</v>
      </c>
      <c r="J11" s="89" t="s">
        <v>3059</v>
      </c>
    </row>
    <row r="12" spans="2:10" ht="16" thickBot="1" x14ac:dyDescent="0.4">
      <c r="B12" s="9"/>
      <c r="C12" s="90"/>
      <c r="D12"/>
      <c r="E12"/>
      <c r="F12"/>
      <c r="G12"/>
      <c r="H12"/>
      <c r="I12"/>
    </row>
    <row r="13" spans="2:10" ht="17.5" thickBot="1" x14ac:dyDescent="0.3">
      <c r="E13" s="266" t="s">
        <v>4776</v>
      </c>
      <c r="F13" s="267"/>
      <c r="G13" s="268"/>
    </row>
    <row r="15" spans="2:10" ht="18.5" x14ac:dyDescent="0.45">
      <c r="B15" s="8" t="s">
        <v>63</v>
      </c>
      <c r="C15" s="9"/>
      <c r="D15" s="5">
        <v>1</v>
      </c>
      <c r="E15" s="6">
        <v>2</v>
      </c>
      <c r="F15" s="6">
        <v>3</v>
      </c>
      <c r="G15" s="6" t="s">
        <v>9</v>
      </c>
      <c r="H15" s="6" t="s">
        <v>10</v>
      </c>
      <c r="I15" s="6" t="s">
        <v>11</v>
      </c>
      <c r="J15" s="6" t="s">
        <v>12</v>
      </c>
    </row>
    <row r="16" spans="2:10" ht="15.5" x14ac:dyDescent="0.35">
      <c r="B16" s="9"/>
      <c r="C16" s="5">
        <v>1</v>
      </c>
      <c r="D16" s="9" t="s">
        <v>223</v>
      </c>
      <c r="E16" s="9" t="s">
        <v>224</v>
      </c>
      <c r="F16" s="9" t="s">
        <v>225</v>
      </c>
      <c r="G16" s="9" t="s">
        <v>226</v>
      </c>
      <c r="H16" s="9" t="s">
        <v>227</v>
      </c>
      <c r="I16" s="9" t="s">
        <v>228</v>
      </c>
      <c r="J16" s="9" t="s">
        <v>229</v>
      </c>
    </row>
    <row r="17" spans="2:10" ht="15.5" x14ac:dyDescent="0.35">
      <c r="B17" s="9"/>
      <c r="C17" s="7">
        <v>2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9" t="s">
        <v>235</v>
      </c>
      <c r="J17" s="9" t="s">
        <v>236</v>
      </c>
    </row>
    <row r="18" spans="2:10" ht="15.5" x14ac:dyDescent="0.35">
      <c r="B18" s="9"/>
      <c r="C18" s="7">
        <v>3</v>
      </c>
      <c r="D18" s="9" t="s">
        <v>237</v>
      </c>
      <c r="E18" s="9" t="s">
        <v>238</v>
      </c>
      <c r="F18" s="9" t="s">
        <v>239</v>
      </c>
      <c r="G18" s="9" t="s">
        <v>240</v>
      </c>
      <c r="H18" s="9" t="s">
        <v>241</v>
      </c>
      <c r="I18" s="9" t="s">
        <v>242</v>
      </c>
      <c r="J18" s="9" t="s">
        <v>243</v>
      </c>
    </row>
    <row r="19" spans="2:10" ht="15.5" x14ac:dyDescent="0.35">
      <c r="B19" s="9"/>
      <c r="C19" s="7" t="s">
        <v>9</v>
      </c>
      <c r="D19" s="9" t="s">
        <v>244</v>
      </c>
      <c r="E19" s="9" t="s">
        <v>245</v>
      </c>
      <c r="F19" s="9" t="s">
        <v>246</v>
      </c>
      <c r="G19" s="9" t="s">
        <v>247</v>
      </c>
      <c r="H19" s="9" t="s">
        <v>248</v>
      </c>
      <c r="I19" s="9" t="s">
        <v>249</v>
      </c>
      <c r="J19" s="9" t="s">
        <v>250</v>
      </c>
    </row>
    <row r="20" spans="2:10" ht="15.5" x14ac:dyDescent="0.35">
      <c r="B20" s="9"/>
      <c r="C20" s="7" t="s">
        <v>10</v>
      </c>
      <c r="D20" s="9" t="s">
        <v>251</v>
      </c>
      <c r="E20" s="9" t="s">
        <v>252</v>
      </c>
      <c r="F20" s="9" t="s">
        <v>253</v>
      </c>
      <c r="G20" s="9" t="s">
        <v>254</v>
      </c>
      <c r="H20" s="9" t="s">
        <v>255</v>
      </c>
      <c r="I20" s="9" t="s">
        <v>256</v>
      </c>
      <c r="J20" s="9" t="s">
        <v>257</v>
      </c>
    </row>
    <row r="21" spans="2:10" ht="15.5" x14ac:dyDescent="0.35">
      <c r="B21" s="9"/>
      <c r="C21" s="7" t="s">
        <v>11</v>
      </c>
      <c r="D21" s="9" t="s">
        <v>258</v>
      </c>
      <c r="E21" s="9" t="s">
        <v>259</v>
      </c>
      <c r="F21" s="9" t="s">
        <v>260</v>
      </c>
      <c r="G21" s="9" t="s">
        <v>261</v>
      </c>
      <c r="H21" s="9" t="s">
        <v>262</v>
      </c>
      <c r="I21" s="9" t="s">
        <v>263</v>
      </c>
      <c r="J21" s="9" t="s">
        <v>264</v>
      </c>
    </row>
    <row r="22" spans="2:10" ht="15.5" x14ac:dyDescent="0.35">
      <c r="B22" s="9"/>
      <c r="C22" s="7" t="s">
        <v>12</v>
      </c>
      <c r="D22" s="9" t="s">
        <v>265</v>
      </c>
      <c r="E22" s="9" t="s">
        <v>266</v>
      </c>
      <c r="F22" s="9" t="s">
        <v>267</v>
      </c>
      <c r="G22" s="16" t="s">
        <v>268</v>
      </c>
      <c r="H22" s="9" t="s">
        <v>269</v>
      </c>
      <c r="I22" s="9" t="s">
        <v>270</v>
      </c>
      <c r="J22" s="9" t="s">
        <v>271</v>
      </c>
    </row>
    <row r="23" spans="2:10" ht="16" thickBot="1" x14ac:dyDescent="0.4">
      <c r="E23" s="9"/>
    </row>
    <row r="24" spans="2:10" ht="16" thickBot="1" x14ac:dyDescent="0.4">
      <c r="E24" s="271" t="s">
        <v>4766</v>
      </c>
      <c r="F24" s="272"/>
    </row>
    <row r="25" spans="2:10" ht="12.75" customHeight="1" x14ac:dyDescent="0.25">
      <c r="E25" s="273" t="s">
        <v>4765</v>
      </c>
      <c r="F25" s="274"/>
      <c r="G25" s="275"/>
    </row>
    <row r="26" spans="2:10" ht="12.75" customHeight="1" x14ac:dyDescent="0.25">
      <c r="E26" s="276"/>
      <c r="F26" s="277"/>
      <c r="G26" s="278"/>
    </row>
    <row r="27" spans="2:10" ht="12.75" customHeight="1" x14ac:dyDescent="0.25">
      <c r="E27" s="276"/>
      <c r="F27" s="277"/>
      <c r="G27" s="278"/>
    </row>
    <row r="28" spans="2:10" ht="12.75" customHeight="1" x14ac:dyDescent="0.25">
      <c r="E28" s="276"/>
      <c r="F28" s="277"/>
      <c r="G28" s="278"/>
    </row>
    <row r="29" spans="2:10" ht="12.75" customHeight="1" thickBot="1" x14ac:dyDescent="0.3">
      <c r="E29" s="279"/>
      <c r="F29" s="280"/>
      <c r="G29" s="281"/>
    </row>
    <row r="31" spans="2:10" ht="13" thickBot="1" x14ac:dyDescent="0.3"/>
    <row r="32" spans="2:10" ht="17.5" thickBot="1" x14ac:dyDescent="0.3">
      <c r="E32" s="266" t="s">
        <v>4777</v>
      </c>
      <c r="F32" s="267"/>
      <c r="G32" s="268"/>
    </row>
    <row r="34" spans="2:10" ht="18.5" x14ac:dyDescent="0.45">
      <c r="B34" s="8" t="s">
        <v>41</v>
      </c>
      <c r="C34"/>
      <c r="D34" s="5">
        <v>1</v>
      </c>
      <c r="E34" s="6">
        <v>2</v>
      </c>
      <c r="F34" s="6">
        <v>3</v>
      </c>
      <c r="G34" s="6" t="s">
        <v>9</v>
      </c>
      <c r="H34" s="6" t="s">
        <v>10</v>
      </c>
      <c r="I34" s="6" t="s">
        <v>11</v>
      </c>
      <c r="J34" s="6" t="s">
        <v>12</v>
      </c>
    </row>
    <row r="35" spans="2:10" ht="15.5" x14ac:dyDescent="0.35">
      <c r="B35" s="9"/>
      <c r="C35" s="5">
        <v>1</v>
      </c>
      <c r="D35" t="s">
        <v>3011</v>
      </c>
      <c r="E35" t="s">
        <v>3012</v>
      </c>
      <c r="F35" t="s">
        <v>3013</v>
      </c>
      <c r="G35" t="s">
        <v>3014</v>
      </c>
      <c r="H35" t="s">
        <v>3015</v>
      </c>
      <c r="I35" t="s">
        <v>3016</v>
      </c>
      <c r="J35" t="s">
        <v>3017</v>
      </c>
    </row>
    <row r="36" spans="2:10" ht="15.5" x14ac:dyDescent="0.35">
      <c r="B36" s="9"/>
      <c r="C36" s="7">
        <v>2</v>
      </c>
      <c r="D36" t="s">
        <v>3018</v>
      </c>
      <c r="E36" t="s">
        <v>3019</v>
      </c>
      <c r="F36" t="s">
        <v>3020</v>
      </c>
      <c r="G36" t="s">
        <v>3021</v>
      </c>
      <c r="H36" t="s">
        <v>3022</v>
      </c>
      <c r="I36" t="s">
        <v>3023</v>
      </c>
      <c r="J36" t="s">
        <v>3024</v>
      </c>
    </row>
    <row r="37" spans="2:10" ht="15.5" x14ac:dyDescent="0.35">
      <c r="B37" s="9"/>
      <c r="C37" s="7">
        <v>3</v>
      </c>
      <c r="D37" t="s">
        <v>3025</v>
      </c>
      <c r="E37" t="s">
        <v>3026</v>
      </c>
      <c r="F37" t="s">
        <v>3027</v>
      </c>
      <c r="G37" t="s">
        <v>3028</v>
      </c>
      <c r="H37" t="s">
        <v>3029</v>
      </c>
      <c r="I37" t="s">
        <v>3030</v>
      </c>
      <c r="J37" t="s">
        <v>3031</v>
      </c>
    </row>
    <row r="38" spans="2:10" ht="15.5" x14ac:dyDescent="0.35">
      <c r="B38" s="9"/>
      <c r="C38" s="7" t="s">
        <v>9</v>
      </c>
      <c r="D38" t="s">
        <v>3032</v>
      </c>
      <c r="E38" t="s">
        <v>3033</v>
      </c>
      <c r="F38" t="s">
        <v>3034</v>
      </c>
      <c r="G38" t="s">
        <v>3035</v>
      </c>
      <c r="H38" t="s">
        <v>3036</v>
      </c>
      <c r="I38" t="s">
        <v>3037</v>
      </c>
      <c r="J38" t="s">
        <v>3038</v>
      </c>
    </row>
    <row r="39" spans="2:10" ht="15.5" x14ac:dyDescent="0.35">
      <c r="B39" s="9"/>
      <c r="C39" s="7" t="s">
        <v>10</v>
      </c>
      <c r="D39" t="s">
        <v>3039</v>
      </c>
      <c r="E39" t="s">
        <v>3040</v>
      </c>
      <c r="F39" t="s">
        <v>3041</v>
      </c>
      <c r="G39" t="s">
        <v>3042</v>
      </c>
      <c r="H39" t="s">
        <v>3043</v>
      </c>
      <c r="I39" t="s">
        <v>3044</v>
      </c>
      <c r="J39" t="s">
        <v>3045</v>
      </c>
    </row>
    <row r="40" spans="2:10" ht="15.5" x14ac:dyDescent="0.35">
      <c r="B40" s="9"/>
      <c r="C40" s="7" t="s">
        <v>11</v>
      </c>
      <c r="D40" t="s">
        <v>3046</v>
      </c>
      <c r="E40" t="s">
        <v>3047</v>
      </c>
      <c r="F40" t="s">
        <v>3048</v>
      </c>
      <c r="G40" t="s">
        <v>3049</v>
      </c>
      <c r="H40" t="s">
        <v>3050</v>
      </c>
      <c r="I40" t="s">
        <v>3051</v>
      </c>
      <c r="J40" t="s">
        <v>3052</v>
      </c>
    </row>
    <row r="41" spans="2:10" ht="15.5" x14ac:dyDescent="0.35">
      <c r="B41" s="9"/>
      <c r="C41" s="7" t="s">
        <v>12</v>
      </c>
      <c r="D41" t="s">
        <v>3053</v>
      </c>
      <c r="E41" t="s">
        <v>3054</v>
      </c>
      <c r="F41" t="s">
        <v>3055</v>
      </c>
      <c r="G41" t="s">
        <v>3056</v>
      </c>
      <c r="H41" t="s">
        <v>3057</v>
      </c>
      <c r="I41" t="s">
        <v>3058</v>
      </c>
      <c r="J41" s="89" t="s">
        <v>3059</v>
      </c>
    </row>
    <row r="42" spans="2:10" ht="16" thickBot="1" x14ac:dyDescent="0.4">
      <c r="B42" s="9"/>
      <c r="C42" s="90"/>
      <c r="D42"/>
      <c r="E42"/>
      <c r="F42"/>
      <c r="G42"/>
      <c r="H42"/>
      <c r="I42"/>
    </row>
    <row r="43" spans="2:10" ht="17.5" thickBot="1" x14ac:dyDescent="0.4">
      <c r="B43" s="9"/>
      <c r="C43" s="90"/>
      <c r="D43"/>
      <c r="E43" s="266" t="s">
        <v>4774</v>
      </c>
      <c r="F43" s="267"/>
      <c r="G43" s="268"/>
      <c r="H43"/>
      <c r="I43"/>
    </row>
    <row r="44" spans="2:10" ht="6" customHeight="1" x14ac:dyDescent="0.25"/>
    <row r="46" spans="2:10" ht="18.5" x14ac:dyDescent="0.45">
      <c r="B46" s="8" t="s">
        <v>109</v>
      </c>
      <c r="C46" s="9"/>
      <c r="D46" s="5">
        <v>1</v>
      </c>
      <c r="E46" s="6">
        <v>2</v>
      </c>
      <c r="F46" s="6">
        <v>3</v>
      </c>
      <c r="G46" s="6" t="s">
        <v>9</v>
      </c>
      <c r="H46" s="6" t="s">
        <v>10</v>
      </c>
      <c r="I46" s="6" t="s">
        <v>11</v>
      </c>
      <c r="J46" s="6" t="s">
        <v>12</v>
      </c>
    </row>
    <row r="47" spans="2:10" ht="15.5" x14ac:dyDescent="0.35">
      <c r="B47" s="9"/>
      <c r="C47" s="5">
        <v>1</v>
      </c>
      <c r="D47" s="9" t="s">
        <v>4288</v>
      </c>
      <c r="E47" s="9" t="s">
        <v>4289</v>
      </c>
      <c r="F47" s="9" t="s">
        <v>4290</v>
      </c>
      <c r="G47" s="9" t="s">
        <v>4291</v>
      </c>
      <c r="H47" s="9" t="s">
        <v>4292</v>
      </c>
      <c r="I47" s="9" t="s">
        <v>4293</v>
      </c>
      <c r="J47" s="9" t="s">
        <v>4294</v>
      </c>
    </row>
    <row r="48" spans="2:10" ht="15.5" x14ac:dyDescent="0.35">
      <c r="B48" s="9"/>
      <c r="C48" s="7">
        <v>2</v>
      </c>
      <c r="D48" s="9" t="s">
        <v>4295</v>
      </c>
      <c r="E48" s="9" t="s">
        <v>4296</v>
      </c>
      <c r="F48" s="9" t="s">
        <v>4297</v>
      </c>
      <c r="G48" s="9" t="s">
        <v>4298</v>
      </c>
      <c r="H48" s="9" t="s">
        <v>4299</v>
      </c>
      <c r="I48" s="9" t="s">
        <v>4300</v>
      </c>
      <c r="J48" s="9" t="s">
        <v>4301</v>
      </c>
    </row>
    <row r="49" spans="2:10" ht="15.5" x14ac:dyDescent="0.35">
      <c r="B49" s="9"/>
      <c r="C49" s="7">
        <v>3</v>
      </c>
      <c r="D49" s="9" t="s">
        <v>4302</v>
      </c>
      <c r="E49" s="9" t="s">
        <v>4303</v>
      </c>
      <c r="F49" s="9" t="s">
        <v>4304</v>
      </c>
      <c r="G49" s="9" t="s">
        <v>4305</v>
      </c>
      <c r="H49" s="9" t="s">
        <v>4306</v>
      </c>
      <c r="I49" s="9" t="s">
        <v>4307</v>
      </c>
      <c r="J49" s="9" t="s">
        <v>4308</v>
      </c>
    </row>
    <row r="50" spans="2:10" ht="15.5" x14ac:dyDescent="0.35">
      <c r="B50" s="9"/>
      <c r="C50" s="7" t="s">
        <v>9</v>
      </c>
      <c r="D50" s="9" t="s">
        <v>4309</v>
      </c>
      <c r="E50" s="9" t="s">
        <v>4310</v>
      </c>
      <c r="F50" s="9" t="s">
        <v>4311</v>
      </c>
      <c r="G50" s="9" t="s">
        <v>4312</v>
      </c>
      <c r="H50" s="9" t="s">
        <v>4313</v>
      </c>
      <c r="I50" s="9" t="s">
        <v>4314</v>
      </c>
      <c r="J50" s="9" t="s">
        <v>4315</v>
      </c>
    </row>
    <row r="51" spans="2:10" ht="15.5" x14ac:dyDescent="0.35">
      <c r="B51" s="9"/>
      <c r="C51" s="7" t="s">
        <v>10</v>
      </c>
      <c r="D51" s="9" t="s">
        <v>4316</v>
      </c>
      <c r="E51" s="9" t="s">
        <v>4317</v>
      </c>
      <c r="F51" s="9" t="s">
        <v>4318</v>
      </c>
      <c r="G51" s="9" t="s">
        <v>4319</v>
      </c>
      <c r="H51" s="9" t="s">
        <v>4320</v>
      </c>
      <c r="I51" s="9" t="s">
        <v>4321</v>
      </c>
      <c r="J51" s="9" t="s">
        <v>4322</v>
      </c>
    </row>
    <row r="52" spans="2:10" ht="15.5" x14ac:dyDescent="0.35">
      <c r="B52" s="9"/>
      <c r="C52" s="7" t="s">
        <v>11</v>
      </c>
      <c r="D52" s="9" t="s">
        <v>4323</v>
      </c>
      <c r="E52" s="9" t="s">
        <v>4324</v>
      </c>
      <c r="F52" s="9" t="s">
        <v>4325</v>
      </c>
      <c r="G52" s="9" t="s">
        <v>4326</v>
      </c>
      <c r="H52" s="9" t="s">
        <v>4327</v>
      </c>
      <c r="I52" s="9" t="s">
        <v>4328</v>
      </c>
      <c r="J52" s="9" t="s">
        <v>4329</v>
      </c>
    </row>
    <row r="53" spans="2:10" ht="15.5" x14ac:dyDescent="0.35">
      <c r="B53" s="9"/>
      <c r="C53" s="7" t="s">
        <v>12</v>
      </c>
      <c r="D53" s="17" t="s">
        <v>4330</v>
      </c>
      <c r="E53" s="9" t="s">
        <v>4331</v>
      </c>
      <c r="F53" s="9" t="s">
        <v>4332</v>
      </c>
      <c r="G53" s="9" t="s">
        <v>4333</v>
      </c>
      <c r="H53" s="9" t="s">
        <v>4334</v>
      </c>
      <c r="I53" s="9" t="s">
        <v>4335</v>
      </c>
      <c r="J53" s="9" t="s">
        <v>4336</v>
      </c>
    </row>
    <row r="55" spans="2:10" ht="13" thickBot="1" x14ac:dyDescent="0.3"/>
    <row r="56" spans="2:10" ht="16" thickBot="1" x14ac:dyDescent="0.4">
      <c r="E56" s="271" t="s">
        <v>4767</v>
      </c>
      <c r="F56" s="272"/>
      <c r="G56" s="91"/>
    </row>
    <row r="57" spans="2:10" ht="51.75" customHeight="1" thickBot="1" x14ac:dyDescent="0.4">
      <c r="E57" s="269" t="s">
        <v>4830</v>
      </c>
      <c r="F57" s="270"/>
    </row>
  </sheetData>
  <mergeCells count="8">
    <mergeCell ref="E2:G2"/>
    <mergeCell ref="E13:G13"/>
    <mergeCell ref="E57:F57"/>
    <mergeCell ref="E24:F24"/>
    <mergeCell ref="E56:F56"/>
    <mergeCell ref="E43:G43"/>
    <mergeCell ref="E32:G32"/>
    <mergeCell ref="E25:G29"/>
  </mergeCells>
  <pageMargins left="0.75" right="0.75" top="1" bottom="1" header="0.5" footer="0.5"/>
  <pageSetup paperSize="9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opLeftCell="C43" workbookViewId="0">
      <selection activeCell="D29" sqref="D29:G29"/>
    </sheetView>
  </sheetViews>
  <sheetFormatPr defaultColWidth="8.83203125" defaultRowHeight="12.5" x14ac:dyDescent="0.25"/>
  <cols>
    <col min="1" max="1" width="5.5" style="58" customWidth="1"/>
    <col min="2" max="3" width="8.83203125" style="58"/>
    <col min="4" max="10" width="26.08203125" style="58" customWidth="1"/>
    <col min="11" max="16384" width="8.83203125" style="58"/>
  </cols>
  <sheetData>
    <row r="1" spans="2:10" ht="13" thickBot="1" x14ac:dyDescent="0.3"/>
    <row r="2" spans="2:10" ht="17.5" thickBot="1" x14ac:dyDescent="0.3">
      <c r="D2" s="266" t="s">
        <v>4773</v>
      </c>
      <c r="E2" s="267"/>
      <c r="F2" s="268"/>
    </row>
    <row r="4" spans="2:10" ht="18.5" x14ac:dyDescent="0.45">
      <c r="B4" s="8" t="s">
        <v>63</v>
      </c>
      <c r="C4" s="9"/>
      <c r="D4" s="5">
        <v>1</v>
      </c>
      <c r="E4" s="6">
        <v>2</v>
      </c>
      <c r="F4" s="6">
        <v>3</v>
      </c>
      <c r="G4" s="6" t="s">
        <v>9</v>
      </c>
      <c r="H4" s="6" t="s">
        <v>10</v>
      </c>
      <c r="I4" s="6" t="s">
        <v>11</v>
      </c>
      <c r="J4" s="6" t="s">
        <v>12</v>
      </c>
    </row>
    <row r="5" spans="2:10" ht="15.5" x14ac:dyDescent="0.35">
      <c r="B5" s="9"/>
      <c r="C5" s="5">
        <v>1</v>
      </c>
      <c r="D5" s="9" t="s">
        <v>223</v>
      </c>
      <c r="E5" s="9" t="s">
        <v>224</v>
      </c>
      <c r="F5" s="9" t="s">
        <v>225</v>
      </c>
      <c r="G5" s="9" t="s">
        <v>226</v>
      </c>
      <c r="H5" s="9" t="s">
        <v>227</v>
      </c>
      <c r="I5" s="9" t="s">
        <v>228</v>
      </c>
      <c r="J5" s="9" t="s">
        <v>229</v>
      </c>
    </row>
    <row r="6" spans="2:10" ht="15.5" x14ac:dyDescent="0.35">
      <c r="B6" s="9"/>
      <c r="C6" s="7">
        <v>2</v>
      </c>
      <c r="D6" s="9" t="s">
        <v>230</v>
      </c>
      <c r="E6" s="9" t="s">
        <v>231</v>
      </c>
      <c r="F6" s="9" t="s">
        <v>232</v>
      </c>
      <c r="G6" s="9" t="s">
        <v>233</v>
      </c>
      <c r="H6" s="9" t="s">
        <v>234</v>
      </c>
      <c r="I6" s="9" t="s">
        <v>235</v>
      </c>
      <c r="J6" s="9" t="s">
        <v>236</v>
      </c>
    </row>
    <row r="7" spans="2:10" ht="15.5" x14ac:dyDescent="0.35">
      <c r="B7" s="9"/>
      <c r="C7" s="7">
        <v>3</v>
      </c>
      <c r="D7" s="9" t="s">
        <v>237</v>
      </c>
      <c r="E7" s="9" t="s">
        <v>238</v>
      </c>
      <c r="F7" s="9" t="s">
        <v>239</v>
      </c>
      <c r="G7" s="9" t="s">
        <v>240</v>
      </c>
      <c r="H7" s="9" t="s">
        <v>241</v>
      </c>
      <c r="I7" s="9" t="s">
        <v>242</v>
      </c>
      <c r="J7" s="9" t="s">
        <v>243</v>
      </c>
    </row>
    <row r="8" spans="2:10" ht="15.5" x14ac:dyDescent="0.35">
      <c r="B8" s="9"/>
      <c r="C8" s="7" t="s">
        <v>9</v>
      </c>
      <c r="D8" s="9" t="s">
        <v>244</v>
      </c>
      <c r="E8" s="9" t="s">
        <v>245</v>
      </c>
      <c r="F8" s="9" t="s">
        <v>246</v>
      </c>
      <c r="G8" s="9" t="s">
        <v>247</v>
      </c>
      <c r="H8" s="9" t="s">
        <v>248</v>
      </c>
      <c r="I8" s="9" t="s">
        <v>249</v>
      </c>
      <c r="J8" s="9" t="s">
        <v>250</v>
      </c>
    </row>
    <row r="9" spans="2:10" ht="15.5" x14ac:dyDescent="0.35">
      <c r="B9" s="9"/>
      <c r="C9" s="7" t="s">
        <v>10</v>
      </c>
      <c r="D9" s="9" t="s">
        <v>251</v>
      </c>
      <c r="E9" s="9" t="s">
        <v>252</v>
      </c>
      <c r="F9" s="9" t="s">
        <v>253</v>
      </c>
      <c r="G9" s="9" t="s">
        <v>254</v>
      </c>
      <c r="H9" s="9" t="s">
        <v>255</v>
      </c>
      <c r="I9" s="9" t="s">
        <v>256</v>
      </c>
      <c r="J9" s="9" t="s">
        <v>257</v>
      </c>
    </row>
    <row r="10" spans="2:10" ht="15.5" x14ac:dyDescent="0.35">
      <c r="B10" s="9"/>
      <c r="C10" s="7" t="s">
        <v>11</v>
      </c>
      <c r="D10" s="9" t="s">
        <v>258</v>
      </c>
      <c r="E10" s="9" t="s">
        <v>259</v>
      </c>
      <c r="F10" s="9" t="s">
        <v>260</v>
      </c>
      <c r="G10" s="9" t="s">
        <v>261</v>
      </c>
      <c r="H10" s="9" t="s">
        <v>262</v>
      </c>
      <c r="I10" s="9" t="s">
        <v>263</v>
      </c>
      <c r="J10" s="9" t="s">
        <v>264</v>
      </c>
    </row>
    <row r="11" spans="2:10" ht="15.5" x14ac:dyDescent="0.35">
      <c r="B11" s="9"/>
      <c r="C11" s="7" t="s">
        <v>12</v>
      </c>
      <c r="D11" s="9" t="s">
        <v>265</v>
      </c>
      <c r="E11" s="9" t="s">
        <v>266</v>
      </c>
      <c r="F11" s="9" t="s">
        <v>267</v>
      </c>
      <c r="G11" s="16" t="s">
        <v>268</v>
      </c>
      <c r="H11" s="9" t="s">
        <v>269</v>
      </c>
      <c r="I11" s="9" t="s">
        <v>270</v>
      </c>
      <c r="J11" s="9" t="s">
        <v>271</v>
      </c>
    </row>
    <row r="12" spans="2:10" ht="13" thickBot="1" x14ac:dyDescent="0.3"/>
    <row r="13" spans="2:10" ht="17.5" thickBot="1" x14ac:dyDescent="0.3">
      <c r="D13" s="266" t="s">
        <v>4774</v>
      </c>
      <c r="E13" s="267"/>
      <c r="F13" s="268"/>
    </row>
    <row r="15" spans="2:10" ht="18.5" x14ac:dyDescent="0.45">
      <c r="B15" s="8" t="s">
        <v>109</v>
      </c>
      <c r="C15" s="9"/>
      <c r="D15" s="5">
        <v>1</v>
      </c>
      <c r="E15" s="6">
        <v>2</v>
      </c>
      <c r="F15" s="6">
        <v>3</v>
      </c>
      <c r="G15" s="6" t="s">
        <v>9</v>
      </c>
      <c r="H15" s="6" t="s">
        <v>10</v>
      </c>
      <c r="I15" s="6" t="s">
        <v>11</v>
      </c>
      <c r="J15" s="6" t="s">
        <v>12</v>
      </c>
    </row>
    <row r="16" spans="2:10" ht="15.5" x14ac:dyDescent="0.35">
      <c r="B16" s="9"/>
      <c r="C16" s="5">
        <v>1</v>
      </c>
      <c r="D16" s="9" t="s">
        <v>4288</v>
      </c>
      <c r="E16" s="9" t="s">
        <v>4289</v>
      </c>
      <c r="F16" s="9" t="s">
        <v>4290</v>
      </c>
      <c r="G16" s="9" t="s">
        <v>4291</v>
      </c>
      <c r="H16" s="9" t="s">
        <v>4292</v>
      </c>
      <c r="I16" s="9" t="s">
        <v>4293</v>
      </c>
      <c r="J16" s="9" t="s">
        <v>4294</v>
      </c>
    </row>
    <row r="17" spans="2:10" ht="15.5" x14ac:dyDescent="0.35">
      <c r="B17" s="9"/>
      <c r="C17" s="7">
        <v>2</v>
      </c>
      <c r="D17" s="9" t="s">
        <v>4295</v>
      </c>
      <c r="E17" s="9" t="s">
        <v>4296</v>
      </c>
      <c r="F17" s="9" t="s">
        <v>4297</v>
      </c>
      <c r="G17" s="9" t="s">
        <v>4298</v>
      </c>
      <c r="H17" s="9" t="s">
        <v>4299</v>
      </c>
      <c r="I17" s="9" t="s">
        <v>4300</v>
      </c>
      <c r="J17" s="9" t="s">
        <v>4301</v>
      </c>
    </row>
    <row r="18" spans="2:10" ht="15.5" x14ac:dyDescent="0.35">
      <c r="B18" s="9"/>
      <c r="C18" s="7">
        <v>3</v>
      </c>
      <c r="D18" s="9" t="s">
        <v>4302</v>
      </c>
      <c r="E18" s="9" t="s">
        <v>4303</v>
      </c>
      <c r="F18" s="9" t="s">
        <v>4304</v>
      </c>
      <c r="G18" s="9" t="s">
        <v>4305</v>
      </c>
      <c r="H18" s="9" t="s">
        <v>4306</v>
      </c>
      <c r="I18" s="9" t="s">
        <v>4307</v>
      </c>
      <c r="J18" s="9" t="s">
        <v>4308</v>
      </c>
    </row>
    <row r="19" spans="2:10" ht="15.5" x14ac:dyDescent="0.35">
      <c r="B19" s="9"/>
      <c r="C19" s="7" t="s">
        <v>9</v>
      </c>
      <c r="D19" s="9" t="s">
        <v>4309</v>
      </c>
      <c r="E19" s="9" t="s">
        <v>4310</v>
      </c>
      <c r="F19" s="9" t="s">
        <v>4311</v>
      </c>
      <c r="G19" s="9" t="s">
        <v>4312</v>
      </c>
      <c r="H19" s="9" t="s">
        <v>4313</v>
      </c>
      <c r="I19" s="9" t="s">
        <v>4314</v>
      </c>
      <c r="J19" s="9" t="s">
        <v>4315</v>
      </c>
    </row>
    <row r="20" spans="2:10" ht="15.5" x14ac:dyDescent="0.35">
      <c r="B20" s="9"/>
      <c r="C20" s="7" t="s">
        <v>10</v>
      </c>
      <c r="D20" s="9" t="s">
        <v>4316</v>
      </c>
      <c r="E20" s="9" t="s">
        <v>4317</v>
      </c>
      <c r="F20" s="9" t="s">
        <v>4318</v>
      </c>
      <c r="G20" s="9" t="s">
        <v>4319</v>
      </c>
      <c r="H20" s="9" t="s">
        <v>4320</v>
      </c>
      <c r="I20" s="9" t="s">
        <v>4321</v>
      </c>
      <c r="J20" s="9" t="s">
        <v>4322</v>
      </c>
    </row>
    <row r="21" spans="2:10" ht="15.5" x14ac:dyDescent="0.35">
      <c r="B21" s="9"/>
      <c r="C21" s="7" t="s">
        <v>11</v>
      </c>
      <c r="D21" s="9" t="s">
        <v>4323</v>
      </c>
      <c r="E21" s="9" t="s">
        <v>4324</v>
      </c>
      <c r="F21" s="9" t="s">
        <v>4325</v>
      </c>
      <c r="G21" s="9" t="s">
        <v>4326</v>
      </c>
      <c r="H21" s="9" t="s">
        <v>4327</v>
      </c>
      <c r="I21" s="9" t="s">
        <v>4328</v>
      </c>
      <c r="J21" s="9" t="s">
        <v>4329</v>
      </c>
    </row>
    <row r="22" spans="2:10" ht="15.5" x14ac:dyDescent="0.35">
      <c r="B22" s="9"/>
      <c r="C22" s="7" t="s">
        <v>12</v>
      </c>
      <c r="D22" s="17" t="s">
        <v>4330</v>
      </c>
      <c r="E22" s="9" t="s">
        <v>4331</v>
      </c>
      <c r="F22" s="9" t="s">
        <v>4332</v>
      </c>
      <c r="G22" s="9" t="s">
        <v>4333</v>
      </c>
      <c r="H22" s="9" t="s">
        <v>4334</v>
      </c>
      <c r="I22" s="9" t="s">
        <v>4335</v>
      </c>
      <c r="J22" s="9" t="s">
        <v>4336</v>
      </c>
    </row>
    <row r="24" spans="2:10" ht="13" thickBot="1" x14ac:dyDescent="0.3"/>
    <row r="25" spans="2:10" ht="54.75" customHeight="1" thickBot="1" x14ac:dyDescent="0.3">
      <c r="D25" s="282" t="s">
        <v>4778</v>
      </c>
      <c r="E25" s="283"/>
      <c r="F25" s="284"/>
    </row>
    <row r="29" spans="2:10" ht="39" customHeight="1" x14ac:dyDescent="0.25">
      <c r="D29" s="285" t="s">
        <v>4829</v>
      </c>
      <c r="E29" s="285"/>
      <c r="F29" s="285"/>
      <c r="G29" s="285"/>
    </row>
    <row r="31" spans="2:10" ht="13" thickBot="1" x14ac:dyDescent="0.3"/>
    <row r="32" spans="2:10" ht="17.5" thickBot="1" x14ac:dyDescent="0.3">
      <c r="D32" s="266" t="s">
        <v>4828</v>
      </c>
      <c r="E32" s="267"/>
      <c r="F32" s="268"/>
    </row>
    <row r="34" spans="3:10" ht="15.5" x14ac:dyDescent="0.35">
      <c r="D34" s="5">
        <v>1</v>
      </c>
      <c r="E34" s="6">
        <v>2</v>
      </c>
      <c r="F34" s="6">
        <v>3</v>
      </c>
      <c r="G34" s="6" t="s">
        <v>9</v>
      </c>
      <c r="H34" s="6" t="s">
        <v>10</v>
      </c>
      <c r="I34" s="6" t="s">
        <v>11</v>
      </c>
      <c r="J34" s="6" t="s">
        <v>12</v>
      </c>
    </row>
    <row r="35" spans="3:10" ht="15.5" x14ac:dyDescent="0.35">
      <c r="C35" s="5">
        <v>1</v>
      </c>
      <c r="D35" s="9" t="s">
        <v>4779</v>
      </c>
      <c r="E35" s="9" t="s">
        <v>4780</v>
      </c>
      <c r="F35" s="9" t="s">
        <v>4781</v>
      </c>
      <c r="G35" s="9" t="s">
        <v>4782</v>
      </c>
      <c r="H35" s="9" t="s">
        <v>4783</v>
      </c>
      <c r="I35" s="9" t="s">
        <v>4784</v>
      </c>
      <c r="J35" s="9" t="s">
        <v>4785</v>
      </c>
    </row>
    <row r="36" spans="3:10" ht="15.5" x14ac:dyDescent="0.35">
      <c r="C36" s="7">
        <v>2</v>
      </c>
      <c r="D36" s="9" t="s">
        <v>4786</v>
      </c>
      <c r="E36" s="9" t="s">
        <v>4787</v>
      </c>
      <c r="F36" s="9" t="s">
        <v>4788</v>
      </c>
      <c r="G36" s="9" t="s">
        <v>4789</v>
      </c>
      <c r="H36" s="9" t="s">
        <v>4790</v>
      </c>
      <c r="I36" s="9" t="s">
        <v>4791</v>
      </c>
      <c r="J36" s="9" t="s">
        <v>4792</v>
      </c>
    </row>
    <row r="37" spans="3:10" ht="15.5" x14ac:dyDescent="0.35">
      <c r="C37" s="7">
        <v>3</v>
      </c>
      <c r="D37" s="9" t="s">
        <v>4793</v>
      </c>
      <c r="E37" s="9" t="s">
        <v>4794</v>
      </c>
      <c r="F37" s="9" t="s">
        <v>4795</v>
      </c>
      <c r="G37" s="9" t="s">
        <v>4796</v>
      </c>
      <c r="H37" s="9" t="s">
        <v>4797</v>
      </c>
      <c r="I37" s="9" t="s">
        <v>4798</v>
      </c>
      <c r="J37" s="9" t="s">
        <v>4799</v>
      </c>
    </row>
    <row r="38" spans="3:10" ht="15.5" x14ac:dyDescent="0.35">
      <c r="C38" s="7" t="s">
        <v>9</v>
      </c>
      <c r="D38" s="9" t="s">
        <v>4800</v>
      </c>
      <c r="E38" s="9" t="s">
        <v>4801</v>
      </c>
      <c r="F38" s="9" t="s">
        <v>4802</v>
      </c>
      <c r="G38" s="9" t="s">
        <v>4803</v>
      </c>
      <c r="H38" s="9" t="s">
        <v>4804</v>
      </c>
      <c r="I38" s="9" t="s">
        <v>4805</v>
      </c>
      <c r="J38" s="9" t="s">
        <v>4806</v>
      </c>
    </row>
    <row r="39" spans="3:10" ht="15.5" x14ac:dyDescent="0.35">
      <c r="C39" s="7" t="s">
        <v>10</v>
      </c>
      <c r="D39" s="9" t="s">
        <v>4807</v>
      </c>
      <c r="E39" s="9" t="s">
        <v>4808</v>
      </c>
      <c r="F39" s="9" t="s">
        <v>4809</v>
      </c>
      <c r="G39" s="9" t="s">
        <v>4810</v>
      </c>
      <c r="H39" s="9" t="s">
        <v>4811</v>
      </c>
      <c r="I39" s="9" t="s">
        <v>4812</v>
      </c>
      <c r="J39" s="9" t="s">
        <v>4813</v>
      </c>
    </row>
    <row r="40" spans="3:10" ht="15.5" x14ac:dyDescent="0.35">
      <c r="C40" s="7" t="s">
        <v>11</v>
      </c>
      <c r="D40" s="9" t="s">
        <v>4814</v>
      </c>
      <c r="E40" s="9" t="s">
        <v>4815</v>
      </c>
      <c r="F40" s="9" t="s">
        <v>4816</v>
      </c>
      <c r="G40" s="9" t="s">
        <v>4817</v>
      </c>
      <c r="H40" s="9" t="s">
        <v>4818</v>
      </c>
      <c r="I40" s="9" t="s">
        <v>4819</v>
      </c>
      <c r="J40" s="9" t="s">
        <v>4820</v>
      </c>
    </row>
    <row r="41" spans="3:10" ht="15.5" x14ac:dyDescent="0.35">
      <c r="C41" s="7" t="s">
        <v>12</v>
      </c>
      <c r="D41" s="9" t="s">
        <v>4821</v>
      </c>
      <c r="E41" s="9" t="s">
        <v>4822</v>
      </c>
      <c r="F41" s="9" t="s">
        <v>4823</v>
      </c>
      <c r="G41" s="16" t="s">
        <v>4824</v>
      </c>
      <c r="H41" s="9" t="s">
        <v>4825</v>
      </c>
      <c r="I41" s="9" t="s">
        <v>4826</v>
      </c>
      <c r="J41" s="9" t="s">
        <v>4827</v>
      </c>
    </row>
  </sheetData>
  <mergeCells count="5">
    <mergeCell ref="D2:F2"/>
    <mergeCell ref="D13:F13"/>
    <mergeCell ref="D25:F25"/>
    <mergeCell ref="D29:G29"/>
    <mergeCell ref="D32:F32"/>
  </mergeCell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cases</vt:lpstr>
      <vt:lpstr>Numeric Results</vt:lpstr>
      <vt:lpstr>opcost values</vt:lpstr>
      <vt:lpstr>dg efffect 1</vt:lpstr>
      <vt:lpstr>dg effect summary</vt:lpstr>
      <vt:lpstr>cg effect 1</vt:lpstr>
      <vt:lpstr>equilibrium values</vt:lpstr>
      <vt:lpstr>Sheet2</vt:lpstr>
      <vt:lpstr>YENİ-paramatre effects</vt:lpstr>
      <vt:lpstr>deviation from base analysis</vt:lpstr>
      <vt:lpstr>analyzing g effect</vt:lpstr>
      <vt:lpstr>centralized vs. decentralized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Cehreli, Ceren (TR - Istanbul)</cp:lastModifiedBy>
  <cp:lastPrinted>2017-09-08T10:16:41Z</cp:lastPrinted>
  <dcterms:created xsi:type="dcterms:W3CDTF">2017-08-25T19:29:05Z</dcterms:created>
  <dcterms:modified xsi:type="dcterms:W3CDTF">2018-02-06T21:22:10Z</dcterms:modified>
</cp:coreProperties>
</file>